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J_TP3600.PR.0027\"/>
    </mc:Choice>
  </mc:AlternateContent>
  <bookViews>
    <workbookView xWindow="0" yWindow="0" windowWidth="28800" windowHeight="15090" tabRatio="82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ввод'!$A$1:$Y$87</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A15" i="26" l="1"/>
  <c r="A12" i="26"/>
  <c r="A9" i="26"/>
  <c r="H44" i="25" l="1"/>
  <c r="H43" i="25"/>
  <c r="H40" i="25"/>
  <c r="H35" i="25"/>
  <c r="G35" i="25"/>
  <c r="H37" i="25" s="1"/>
  <c r="G42" i="25" s="1"/>
  <c r="H42" i="25" s="1"/>
  <c r="G44" i="25" l="1"/>
  <c r="G47" i="25" s="1"/>
  <c r="H47" i="25" s="1"/>
  <c r="G49" i="25" s="1"/>
  <c r="H49" i="25" s="1"/>
  <c r="G50" i="25" s="1"/>
  <c r="H50" i="25" s="1"/>
  <c r="G53" i="25" s="1"/>
  <c r="H53" i="25" s="1"/>
  <c r="A5" i="25" l="1"/>
  <c r="A9" i="25"/>
  <c r="A5" i="22" l="1"/>
  <c r="B25" i="26" l="1"/>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65" i="26" l="1"/>
  <c r="B72" i="26" s="1"/>
  <c r="B74" i="26" s="1"/>
  <c r="D57" i="26"/>
  <c r="B86" i="26"/>
  <c r="N86" i="26"/>
  <c r="Z86" i="26"/>
  <c r="G86" i="26"/>
  <c r="S86" i="26"/>
  <c r="AA86" i="26"/>
  <c r="J86" i="26"/>
  <c r="R86" i="26"/>
  <c r="V86" i="26"/>
  <c r="C86" i="26"/>
  <c r="K86" i="26"/>
  <c r="O86" i="26"/>
  <c r="W86" i="26"/>
  <c r="F86" i="26"/>
  <c r="E86" i="26"/>
  <c r="I86" i="26"/>
  <c r="M86" i="26"/>
  <c r="Q86" i="26"/>
  <c r="U86" i="26"/>
  <c r="Y86" i="26"/>
  <c r="H86" i="26"/>
  <c r="T86" i="26"/>
  <c r="B87" i="26"/>
  <c r="B85" i="26" s="1"/>
  <c r="C73" i="26"/>
  <c r="C71" i="26" s="1"/>
  <c r="L86" i="26"/>
  <c r="X86" i="26"/>
  <c r="D63" i="26"/>
  <c r="D86" i="26"/>
  <c r="P86" i="26"/>
  <c r="E47" i="26"/>
  <c r="C49" i="26"/>
  <c r="E79" i="26"/>
  <c r="E91" i="26" l="1"/>
  <c r="F79" i="26"/>
  <c r="D49" i="26"/>
  <c r="C70" i="26"/>
  <c r="C69" i="26"/>
  <c r="C82" i="26"/>
  <c r="B81" i="26"/>
  <c r="B76" i="26"/>
  <c r="E63" i="26"/>
  <c r="E80" i="26"/>
  <c r="E57" i="26"/>
  <c r="F47" i="26"/>
  <c r="D73" i="26"/>
  <c r="D82" i="26" l="1"/>
  <c r="D71" i="26"/>
  <c r="F91" i="26"/>
  <c r="G79" i="26"/>
  <c r="D70" i="26"/>
  <c r="D69" i="26"/>
  <c r="E49" i="26"/>
  <c r="B77" i="26"/>
  <c r="B78" i="26" s="1"/>
  <c r="F80" i="26"/>
  <c r="F63" i="26"/>
  <c r="F57" i="26"/>
  <c r="G47" i="26"/>
  <c r="C65" i="26"/>
  <c r="C72" i="26" s="1"/>
  <c r="C74" i="26" s="1"/>
  <c r="C85" i="26"/>
  <c r="D85" i="26" s="1"/>
  <c r="E73" i="26"/>
  <c r="E71" i="26" s="1"/>
  <c r="G80" i="26" l="1"/>
  <c r="G57" i="26"/>
  <c r="H47" i="26"/>
  <c r="G63" i="26"/>
  <c r="E82" i="26"/>
  <c r="G91" i="26"/>
  <c r="H79" i="26"/>
  <c r="F73" i="26"/>
  <c r="G73" i="26" s="1"/>
  <c r="G82" i="26" s="1"/>
  <c r="C81" i="26"/>
  <c r="C76" i="26"/>
  <c r="E70" i="26"/>
  <c r="E69" i="26"/>
  <c r="F49" i="26"/>
  <c r="B84" i="26"/>
  <c r="B89" i="26" s="1"/>
  <c r="D65" i="26"/>
  <c r="D72" i="26" s="1"/>
  <c r="D74" i="26" s="1"/>
  <c r="E65" i="26" l="1"/>
  <c r="E72" i="26" s="1"/>
  <c r="E74" i="26" s="1"/>
  <c r="E85" i="26"/>
  <c r="G71" i="26"/>
  <c r="H80" i="26"/>
  <c r="I47" i="26"/>
  <c r="H63" i="26"/>
  <c r="H57" i="26"/>
  <c r="D81" i="26"/>
  <c r="D76" i="26"/>
  <c r="F69" i="26"/>
  <c r="G49" i="26"/>
  <c r="F70" i="26"/>
  <c r="H73" i="26"/>
  <c r="F82" i="26"/>
  <c r="F71" i="26"/>
  <c r="H91" i="26"/>
  <c r="I79" i="26"/>
  <c r="B94" i="26"/>
  <c r="B92" i="26"/>
  <c r="B90" i="26"/>
  <c r="B95" i="26" s="1"/>
  <c r="C77" i="26"/>
  <c r="F65" i="26" l="1"/>
  <c r="F72" i="26" s="1"/>
  <c r="F74" i="26" s="1"/>
  <c r="D77" i="26"/>
  <c r="D78" i="26" s="1"/>
  <c r="I80" i="26"/>
  <c r="I63" i="26"/>
  <c r="J47" i="26"/>
  <c r="I57" i="26"/>
  <c r="F85" i="26"/>
  <c r="I73" i="26"/>
  <c r="H71" i="26"/>
  <c r="E81" i="26"/>
  <c r="E76" i="26"/>
  <c r="C84" i="26"/>
  <c r="C89" i="26" s="1"/>
  <c r="B93" i="26"/>
  <c r="B96" i="26" s="1"/>
  <c r="I91" i="26"/>
  <c r="J79" i="26"/>
  <c r="H82" i="26"/>
  <c r="C78" i="26"/>
  <c r="H49" i="26"/>
  <c r="G69" i="26"/>
  <c r="G70" i="26"/>
  <c r="H70" i="26" l="1"/>
  <c r="H69" i="26"/>
  <c r="I49" i="26"/>
  <c r="J91" i="26"/>
  <c r="K79" i="26"/>
  <c r="C92" i="26"/>
  <c r="C94" i="26"/>
  <c r="C90" i="26"/>
  <c r="C95" i="26" s="1"/>
  <c r="I82" i="26"/>
  <c r="D84" i="26"/>
  <c r="D89" i="26" s="1"/>
  <c r="D92" i="26" s="1"/>
  <c r="E77" i="26"/>
  <c r="F81" i="26"/>
  <c r="F76" i="26"/>
  <c r="I71" i="26"/>
  <c r="G65" i="26"/>
  <c r="G72" i="26" s="1"/>
  <c r="G74" i="26" s="1"/>
  <c r="J73" i="26"/>
  <c r="J71" i="26" s="1"/>
  <c r="G85" i="26"/>
  <c r="J80" i="26"/>
  <c r="J57" i="26"/>
  <c r="J63" i="26"/>
  <c r="K47" i="26"/>
  <c r="D94" i="26" l="1"/>
  <c r="H65" i="26"/>
  <c r="H72" i="26" s="1"/>
  <c r="H74" i="26" s="1"/>
  <c r="G76" i="26"/>
  <c r="G81" i="26"/>
  <c r="F77" i="26"/>
  <c r="D90" i="26"/>
  <c r="D95" i="26" s="1"/>
  <c r="K80" i="26"/>
  <c r="K57" i="26"/>
  <c r="L47" i="26"/>
  <c r="K63" i="26"/>
  <c r="C93" i="26"/>
  <c r="C96" i="26" s="1"/>
  <c r="D93" i="26"/>
  <c r="H85" i="26"/>
  <c r="E84" i="26"/>
  <c r="E89" i="26" s="1"/>
  <c r="E92" i="26" s="1"/>
  <c r="J82" i="26"/>
  <c r="K73" i="26"/>
  <c r="E78" i="26"/>
  <c r="K91" i="26"/>
  <c r="L79" i="26"/>
  <c r="I70" i="26"/>
  <c r="I69" i="26"/>
  <c r="J49" i="26"/>
  <c r="E94" i="26" l="1"/>
  <c r="I85" i="26"/>
  <c r="K82" i="26"/>
  <c r="K71" i="26"/>
  <c r="L73" i="26"/>
  <c r="I65" i="26"/>
  <c r="I72" i="26" s="1"/>
  <c r="I74" i="26" s="1"/>
  <c r="D96" i="26"/>
  <c r="E93" i="26"/>
  <c r="E96" i="26" s="1"/>
  <c r="F78" i="26"/>
  <c r="F84" i="26"/>
  <c r="F89" i="26" s="1"/>
  <c r="L80" i="26"/>
  <c r="M47" i="26"/>
  <c r="L57" i="26"/>
  <c r="L63" i="26"/>
  <c r="J69" i="26"/>
  <c r="K49" i="26"/>
  <c r="J70" i="26"/>
  <c r="L91" i="26"/>
  <c r="M79" i="26"/>
  <c r="E90" i="26"/>
  <c r="E95" i="26" s="1"/>
  <c r="G77" i="26"/>
  <c r="H81" i="26"/>
  <c r="H76" i="26"/>
  <c r="J85" i="26" l="1"/>
  <c r="F94" i="26"/>
  <c r="G84" i="26"/>
  <c r="G89" i="26" s="1"/>
  <c r="G90" i="26" s="1"/>
  <c r="F92" i="26"/>
  <c r="K69" i="26"/>
  <c r="L49" i="26"/>
  <c r="K70" i="26"/>
  <c r="I81" i="26"/>
  <c r="I76" i="26"/>
  <c r="H77" i="26"/>
  <c r="H78" i="26" s="1"/>
  <c r="G78" i="26"/>
  <c r="M91" i="26"/>
  <c r="N79" i="26"/>
  <c r="J65" i="26"/>
  <c r="J72" i="26" s="1"/>
  <c r="J74" i="26" s="1"/>
  <c r="F90" i="26"/>
  <c r="F95" i="26" s="1"/>
  <c r="M63" i="26"/>
  <c r="M57" i="26"/>
  <c r="M80" i="26"/>
  <c r="N47" i="26"/>
  <c r="L82" i="26"/>
  <c r="M73" i="26"/>
  <c r="L71" i="26"/>
  <c r="K65" i="26" l="1"/>
  <c r="K72" i="26" s="1"/>
  <c r="K74" i="26" s="1"/>
  <c r="G94" i="26"/>
  <c r="G95" i="26"/>
  <c r="I77" i="26"/>
  <c r="L70" i="26"/>
  <c r="L69" i="26"/>
  <c r="M49" i="26"/>
  <c r="K76" i="26"/>
  <c r="K81" i="26"/>
  <c r="M82" i="26"/>
  <c r="N73" i="26"/>
  <c r="M71" i="26"/>
  <c r="H84" i="26"/>
  <c r="H89" i="26" s="1"/>
  <c r="N91" i="26"/>
  <c r="O79" i="26"/>
  <c r="F93" i="26"/>
  <c r="F96" i="26" s="1"/>
  <c r="J81" i="26"/>
  <c r="J76" i="26"/>
  <c r="N80" i="26"/>
  <c r="N57" i="26"/>
  <c r="O47" i="26"/>
  <c r="N63" i="26"/>
  <c r="K85" i="26"/>
  <c r="G92" i="26"/>
  <c r="J77" i="26" l="1"/>
  <c r="H92" i="26"/>
  <c r="H90" i="26"/>
  <c r="H95" i="26" s="1"/>
  <c r="H94" i="26"/>
  <c r="K77" i="26"/>
  <c r="K78" i="26" s="1"/>
  <c r="O91" i="26"/>
  <c r="P79" i="26"/>
  <c r="N82" i="26"/>
  <c r="O73" i="26"/>
  <c r="N71" i="26"/>
  <c r="M70" i="26"/>
  <c r="M69" i="26"/>
  <c r="N49" i="26"/>
  <c r="I78" i="26"/>
  <c r="L85" i="26"/>
  <c r="O80" i="26"/>
  <c r="O57" i="26"/>
  <c r="P47" i="26"/>
  <c r="O63" i="26"/>
  <c r="I84" i="26"/>
  <c r="I89" i="26" s="1"/>
  <c r="I92" i="26" s="1"/>
  <c r="G93" i="26"/>
  <c r="G96" i="26" s="1"/>
  <c r="L65" i="26"/>
  <c r="L72" i="26" s="1"/>
  <c r="L74" i="26" s="1"/>
  <c r="I93" i="26" l="1"/>
  <c r="M85" i="26"/>
  <c r="J84" i="26"/>
  <c r="J89" i="26" s="1"/>
  <c r="N69" i="26"/>
  <c r="O49" i="26"/>
  <c r="N70" i="26"/>
  <c r="O82" i="26"/>
  <c r="P73" i="26"/>
  <c r="O71" i="26"/>
  <c r="I94" i="26"/>
  <c r="I90" i="26"/>
  <c r="I95" i="26" s="1"/>
  <c r="J78" i="26"/>
  <c r="P91" i="26"/>
  <c r="Q79" i="26"/>
  <c r="H93" i="26"/>
  <c r="H96" i="26" s="1"/>
  <c r="L81" i="26"/>
  <c r="L76" i="26"/>
  <c r="P80" i="26"/>
  <c r="Q47" i="26"/>
  <c r="P63" i="26"/>
  <c r="P57" i="26"/>
  <c r="M65" i="26"/>
  <c r="M72" i="26" s="1"/>
  <c r="M74" i="26" s="1"/>
  <c r="N65" i="26" l="1"/>
  <c r="N72" i="26" s="1"/>
  <c r="N74" i="26" s="1"/>
  <c r="K84" i="26"/>
  <c r="K89" i="26" s="1"/>
  <c r="K92" i="26" s="1"/>
  <c r="N81" i="26"/>
  <c r="N76" i="26"/>
  <c r="N85" i="26"/>
  <c r="J92" i="26"/>
  <c r="J90" i="26"/>
  <c r="J95" i="26" s="1"/>
  <c r="J94" i="26"/>
  <c r="P82" i="26"/>
  <c r="P71" i="26"/>
  <c r="Q73" i="26"/>
  <c r="L77" i="26"/>
  <c r="Q91" i="26"/>
  <c r="R79" i="26"/>
  <c r="M81" i="26"/>
  <c r="M76" i="26"/>
  <c r="Q63" i="26"/>
  <c r="R47" i="26"/>
  <c r="Q80" i="26"/>
  <c r="Q57" i="26"/>
  <c r="O69" i="26"/>
  <c r="P49" i="26"/>
  <c r="O70" i="26"/>
  <c r="I96" i="26"/>
  <c r="K90" i="26" l="1"/>
  <c r="K95" i="26" s="1"/>
  <c r="K94" i="26"/>
  <c r="L84" i="26"/>
  <c r="L89" i="26" s="1"/>
  <c r="L92" i="26" s="1"/>
  <c r="L93" i="26" s="1"/>
  <c r="O85" i="26"/>
  <c r="P70" i="26"/>
  <c r="P69" i="26"/>
  <c r="P65" i="26" s="1"/>
  <c r="P72" i="26" s="1"/>
  <c r="P74" i="26" s="1"/>
  <c r="Q49" i="26"/>
  <c r="R80" i="26"/>
  <c r="R63" i="26"/>
  <c r="R57" i="26"/>
  <c r="S47" i="26"/>
  <c r="O65" i="26"/>
  <c r="O72" i="26" s="1"/>
  <c r="O74" i="26" s="1"/>
  <c r="J93" i="26"/>
  <c r="J96" i="26" s="1"/>
  <c r="M77" i="26"/>
  <c r="K93" i="26"/>
  <c r="L78" i="26"/>
  <c r="N77" i="26"/>
  <c r="R91" i="26"/>
  <c r="S79" i="26"/>
  <c r="Q82" i="26"/>
  <c r="Q71" i="26"/>
  <c r="R73" i="26"/>
  <c r="M84" i="26" l="1"/>
  <c r="M89" i="26" s="1"/>
  <c r="M92" i="26" s="1"/>
  <c r="M93" i="26" s="1"/>
  <c r="M96" i="26" s="1"/>
  <c r="L94" i="26"/>
  <c r="L90" i="26"/>
  <c r="L95" i="26" s="1"/>
  <c r="L96" i="26"/>
  <c r="M94" i="26"/>
  <c r="N78" i="26"/>
  <c r="M78" i="26"/>
  <c r="S80" i="26"/>
  <c r="S57" i="26"/>
  <c r="T47" i="26"/>
  <c r="S63" i="26"/>
  <c r="Q70" i="26"/>
  <c r="Q69" i="26"/>
  <c r="Q65" i="26" s="1"/>
  <c r="Q72" i="26" s="1"/>
  <c r="Q74" i="26" s="1"/>
  <c r="R49" i="26"/>
  <c r="O81" i="26"/>
  <c r="O76" i="26"/>
  <c r="S91" i="26"/>
  <c r="T79" i="26"/>
  <c r="P81" i="26"/>
  <c r="P76" i="26"/>
  <c r="R82" i="26"/>
  <c r="R71" i="26"/>
  <c r="S73" i="26"/>
  <c r="K96" i="26"/>
  <c r="P85" i="26"/>
  <c r="M90" i="26" l="1"/>
  <c r="M95" i="26" s="1"/>
  <c r="N84" i="26"/>
  <c r="N89" i="26" s="1"/>
  <c r="N94" i="26" s="1"/>
  <c r="S82" i="26"/>
  <c r="S71" i="26"/>
  <c r="T73" i="26"/>
  <c r="T91" i="26"/>
  <c r="U79" i="26"/>
  <c r="R69" i="26"/>
  <c r="S49" i="26"/>
  <c r="R70" i="26"/>
  <c r="T80" i="26"/>
  <c r="U47" i="26"/>
  <c r="T57" i="26"/>
  <c r="T63" i="26"/>
  <c r="Q81" i="26"/>
  <c r="Q76" i="26"/>
  <c r="P77" i="26"/>
  <c r="P78" i="26" s="1"/>
  <c r="O77" i="26"/>
  <c r="O84" i="26" s="1"/>
  <c r="O89" i="26" s="1"/>
  <c r="Q85" i="26"/>
  <c r="N92" i="26" l="1"/>
  <c r="N93" i="26" s="1"/>
  <c r="N96" i="26" s="1"/>
  <c r="R65" i="26"/>
  <c r="R72" i="26" s="1"/>
  <c r="R74" i="26" s="1"/>
  <c r="R76" i="26" s="1"/>
  <c r="N90" i="26"/>
  <c r="N95" i="26" s="1"/>
  <c r="O78" i="26"/>
  <c r="O92" i="26"/>
  <c r="O93" i="26" s="1"/>
  <c r="O96" i="26" s="1"/>
  <c r="O94" i="26"/>
  <c r="O90" i="26"/>
  <c r="R81" i="26"/>
  <c r="U91" i="26"/>
  <c r="V79" i="26"/>
  <c r="T82" i="26"/>
  <c r="T71" i="26"/>
  <c r="U73" i="26"/>
  <c r="U63" i="26"/>
  <c r="U80" i="26"/>
  <c r="V47" i="26"/>
  <c r="U57" i="26"/>
  <c r="R85" i="26"/>
  <c r="Q77" i="26"/>
  <c r="P84" i="26"/>
  <c r="P89" i="26" s="1"/>
  <c r="S70" i="26"/>
  <c r="S69" i="26"/>
  <c r="T49" i="26"/>
  <c r="O95" i="26" l="1"/>
  <c r="Q84" i="26"/>
  <c r="Q89" i="26" s="1"/>
  <c r="Q92" i="26" s="1"/>
  <c r="S85" i="26"/>
  <c r="V91" i="26"/>
  <c r="W79" i="26"/>
  <c r="P92" i="26"/>
  <c r="P93" i="26" s="1"/>
  <c r="P96" i="26" s="1"/>
  <c r="P90" i="26"/>
  <c r="P95" i="26" s="1"/>
  <c r="P94" i="26"/>
  <c r="U82" i="26"/>
  <c r="U71" i="26"/>
  <c r="V73" i="26"/>
  <c r="T70" i="26"/>
  <c r="T69" i="26"/>
  <c r="T65" i="26" s="1"/>
  <c r="T72" i="26" s="1"/>
  <c r="T74" i="26" s="1"/>
  <c r="U49" i="26"/>
  <c r="V80" i="26"/>
  <c r="V57" i="26"/>
  <c r="V63" i="26"/>
  <c r="W47" i="26"/>
  <c r="S65" i="26"/>
  <c r="S72" i="26" s="1"/>
  <c r="S74" i="26" s="1"/>
  <c r="Q78" i="26"/>
  <c r="R77" i="26"/>
  <c r="R84" i="26" s="1"/>
  <c r="R89" i="26" s="1"/>
  <c r="Q90" i="26" l="1"/>
  <c r="Q94" i="26"/>
  <c r="R78" i="26"/>
  <c r="T81" i="26"/>
  <c r="T76" i="26"/>
  <c r="R92" i="26"/>
  <c r="R93" i="26" s="1"/>
  <c r="R90" i="26"/>
  <c r="R95" i="26" s="1"/>
  <c r="R94" i="26"/>
  <c r="T85" i="26"/>
  <c r="S76" i="26"/>
  <c r="S81" i="26"/>
  <c r="V82" i="26"/>
  <c r="W73" i="26"/>
  <c r="V71" i="26"/>
  <c r="W80" i="26"/>
  <c r="W57" i="26"/>
  <c r="X47" i="26"/>
  <c r="W63" i="26"/>
  <c r="U70" i="26"/>
  <c r="U69" i="26"/>
  <c r="U65" i="26" s="1"/>
  <c r="U72" i="26" s="1"/>
  <c r="U74" i="26" s="1"/>
  <c r="V49" i="26"/>
  <c r="Q95" i="26"/>
  <c r="W91" i="26"/>
  <c r="X79" i="26"/>
  <c r="Q93" i="26"/>
  <c r="Q96" i="26" s="1"/>
  <c r="U81" i="26" l="1"/>
  <c r="U76" i="26"/>
  <c r="U85" i="26"/>
  <c r="S77" i="26"/>
  <c r="S84" i="26" s="1"/>
  <c r="S89" i="26" s="1"/>
  <c r="R96" i="26"/>
  <c r="X91" i="26"/>
  <c r="Y79" i="26"/>
  <c r="V69" i="26"/>
  <c r="W49" i="26"/>
  <c r="V70" i="26"/>
  <c r="X80" i="26"/>
  <c r="Y47" i="26"/>
  <c r="X63" i="26"/>
  <c r="X57" i="26"/>
  <c r="W82" i="26"/>
  <c r="W71" i="26"/>
  <c r="X73" i="26"/>
  <c r="T77" i="26"/>
  <c r="V85" i="26" l="1"/>
  <c r="T84" i="26"/>
  <c r="T89" i="26" s="1"/>
  <c r="T92" i="26" s="1"/>
  <c r="S78" i="26"/>
  <c r="T94" i="26"/>
  <c r="X82" i="26"/>
  <c r="Y73" i="26"/>
  <c r="X71" i="26"/>
  <c r="W69" i="26"/>
  <c r="X49" i="26"/>
  <c r="W70" i="26"/>
  <c r="W85" i="26" s="1"/>
  <c r="V65" i="26"/>
  <c r="V72" i="26" s="1"/>
  <c r="V74" i="26" s="1"/>
  <c r="U77" i="26"/>
  <c r="U84" i="26" s="1"/>
  <c r="U89" i="26" s="1"/>
  <c r="S92" i="26"/>
  <c r="S93" i="26" s="1"/>
  <c r="S96" i="26" s="1"/>
  <c r="S94" i="26"/>
  <c r="S90" i="26"/>
  <c r="S95" i="26" s="1"/>
  <c r="Y80" i="26"/>
  <c r="Y63" i="26"/>
  <c r="Y57" i="26"/>
  <c r="Z47" i="26"/>
  <c r="T78" i="26"/>
  <c r="Y91" i="26"/>
  <c r="Z79" i="26"/>
  <c r="T90" i="26" l="1"/>
  <c r="U92" i="26"/>
  <c r="U93" i="26" s="1"/>
  <c r="U90" i="26"/>
  <c r="U95" i="26" s="1"/>
  <c r="U94" i="26"/>
  <c r="V81" i="26"/>
  <c r="V76" i="26"/>
  <c r="X70" i="26"/>
  <c r="X69" i="26"/>
  <c r="X65" i="26" s="1"/>
  <c r="X72" i="26" s="1"/>
  <c r="X74" i="26" s="1"/>
  <c r="Y49" i="26"/>
  <c r="Z80" i="26"/>
  <c r="Z57" i="26"/>
  <c r="AA47" i="26"/>
  <c r="Z63" i="26"/>
  <c r="U78" i="26"/>
  <c r="W65" i="26"/>
  <c r="W72" i="26" s="1"/>
  <c r="W74" i="26" s="1"/>
  <c r="T95" i="26"/>
  <c r="Z91" i="26"/>
  <c r="AA79" i="26"/>
  <c r="AA91" i="26" s="1"/>
  <c r="Y82" i="26"/>
  <c r="Z73" i="26"/>
  <c r="Y71" i="26"/>
  <c r="T93" i="26"/>
  <c r="T96" i="26" s="1"/>
  <c r="Y70" i="26" l="1"/>
  <c r="Y69" i="26"/>
  <c r="Y65" i="26" s="1"/>
  <c r="Y72" i="26" s="1"/>
  <c r="Y74" i="26" s="1"/>
  <c r="Z49" i="26"/>
  <c r="X81" i="26"/>
  <c r="X76" i="26"/>
  <c r="W76" i="26"/>
  <c r="W81" i="26"/>
  <c r="X85" i="26"/>
  <c r="Z82" i="26"/>
  <c r="Z71" i="26"/>
  <c r="AA73" i="26"/>
  <c r="AA80" i="26"/>
  <c r="AA57" i="26"/>
  <c r="AA63" i="26"/>
  <c r="V77" i="26"/>
  <c r="V84" i="26" s="1"/>
  <c r="V89" i="26" s="1"/>
  <c r="U96" i="26"/>
  <c r="V92" i="26" l="1"/>
  <c r="V93" i="26" s="1"/>
  <c r="V96" i="26" s="1"/>
  <c r="V94" i="26"/>
  <c r="V90" i="26"/>
  <c r="V95" i="26" s="1"/>
  <c r="V78" i="26"/>
  <c r="W77" i="26"/>
  <c r="W84" i="26" s="1"/>
  <c r="W89" i="26" s="1"/>
  <c r="Z69" i="26"/>
  <c r="AA49" i="26"/>
  <c r="Z70" i="26"/>
  <c r="AA82" i="26"/>
  <c r="AA71" i="26"/>
  <c r="X77" i="26"/>
  <c r="X78" i="26" s="1"/>
  <c r="Y81" i="26"/>
  <c r="Y76" i="26"/>
  <c r="Y85" i="26"/>
  <c r="W92" i="26" l="1"/>
  <c r="W93" i="26" s="1"/>
  <c r="W96" i="26" s="1"/>
  <c r="W90" i="26"/>
  <c r="W95" i="26" s="1"/>
  <c r="W94" i="26"/>
  <c r="Z85" i="26"/>
  <c r="Y77" i="26"/>
  <c r="Z65" i="26"/>
  <c r="Z72" i="26" s="1"/>
  <c r="Z74" i="26" s="1"/>
  <c r="W78" i="26"/>
  <c r="X84" i="26"/>
  <c r="X89" i="26" s="1"/>
  <c r="AA70" i="26"/>
  <c r="AA69" i="26"/>
  <c r="AA65" i="26" s="1"/>
  <c r="AA72" i="26" s="1"/>
  <c r="AA74" i="26" s="1"/>
  <c r="Y84" i="26" l="1"/>
  <c r="Y89" i="26" s="1"/>
  <c r="Y92" i="26" s="1"/>
  <c r="AA81" i="26"/>
  <c r="AA76" i="26"/>
  <c r="Y94" i="26"/>
  <c r="AA85" i="26"/>
  <c r="Z81" i="26"/>
  <c r="Z76" i="26"/>
  <c r="X92" i="26"/>
  <c r="X93" i="26" s="1"/>
  <c r="X96" i="26" s="1"/>
  <c r="X90" i="26"/>
  <c r="X95" i="26" s="1"/>
  <c r="X94" i="26"/>
  <c r="Y78" i="26"/>
  <c r="Y90" i="26" l="1"/>
  <c r="Y95" i="26"/>
  <c r="Y93" i="26"/>
  <c r="Y96" i="26" s="1"/>
  <c r="Z77" i="26"/>
  <c r="Z84" i="26" s="1"/>
  <c r="Z89" i="26" s="1"/>
  <c r="AA77" i="26"/>
  <c r="AA78" i="26" s="1"/>
  <c r="Z92" i="26" l="1"/>
  <c r="Z93" i="26" s="1"/>
  <c r="Z90" i="26"/>
  <c r="Z95" i="26" s="1"/>
  <c r="F28" i="26" s="1"/>
  <c r="Z94" i="26"/>
  <c r="Z78" i="26"/>
  <c r="AA84" i="26"/>
  <c r="AA89" i="26" s="1"/>
  <c r="AA92" i="26" l="1"/>
  <c r="AA93" i="26" s="1"/>
  <c r="AA96" i="26" s="1"/>
  <c r="AA90" i="26"/>
  <c r="AA95" i="26" s="1"/>
  <c r="AA94" i="26"/>
  <c r="Z96" i="26"/>
  <c r="F29" i="26" s="1"/>
  <c r="F30" i="26"/>
  <c r="F31" i="26" s="1"/>
  <c r="A4" i="12" l="1"/>
  <c r="A6" i="13" l="1"/>
  <c r="A5" i="14" s="1"/>
  <c r="A5" i="6" s="1"/>
  <c r="A4" i="17" s="1"/>
  <c r="A5" i="10" s="1"/>
  <c r="A4" i="15" s="1"/>
  <c r="A5" i="5" s="1"/>
  <c r="A5" i="26"/>
  <c r="C40" i="7" l="1"/>
  <c r="A15" i="22"/>
  <c r="A12" i="22"/>
  <c r="A15" i="5"/>
  <c r="A12" i="5"/>
  <c r="A14" i="15"/>
  <c r="A11" i="15"/>
  <c r="A15" i="10"/>
  <c r="A12" i="10"/>
  <c r="A14" i="17"/>
  <c r="A11" i="17"/>
  <c r="A15" i="6"/>
  <c r="A12" i="6"/>
  <c r="E15" i="14"/>
  <c r="E12" i="14"/>
  <c r="A16" i="13"/>
  <c r="A13" i="13"/>
  <c r="A14" i="12"/>
  <c r="A11" i="12"/>
  <c r="A12" i="25" l="1"/>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<sst xmlns="http://schemas.openxmlformats.org/spreadsheetml/2006/main" count="1045" uniqueCount="592">
  <si>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</si>
  <si>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</si>
  <si>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</si>
  <si>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</si>
  <si>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</si>
  <si>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</si>
  <si>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</si>
  <si>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</si>
  <si>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</si>
  <si>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</si>
  <si>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</si>
  <si>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</si>
  <si>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</si>
  <si>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</si>
  <si>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</si>
  <si>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</si>
  <si>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</si>
  <si>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</si>
  <si>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</si>
  <si>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</si>
  <si>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</si>
  <si>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</si>
  <si>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</si>
  <si>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</si>
  <si>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</si>
  <si>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</si>
  <si>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</si>
  <si>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</si>
  <si>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</si>
  <si>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</si>
  <si>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</si>
  <si>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</si>
  <si>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</si>
  <si>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</si>
  <si>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</si>
  <si>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</si>
  <si>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</si>
  <si>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</si>
  <si>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</si>
  <si>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</si>
  <si>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</si>
  <si>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</si>
  <si>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</si>
  <si>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</si>
  <si>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</si>
  <si>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</si>
  <si>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</si>
  <si>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</si>
  <si>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</si>
  <si>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</si>
  <si>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</si>
  <si>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</si>
  <si>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</si>
  <si>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</si>
  <si>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</si>
  <si>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</si>
  <si>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</si>
  <si>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</si>
  <si>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</si>
  <si>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</si>
  <si>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</si>
  <si>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</si>
  <si>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</si>
  <si>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</si>
  <si>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</si>
  <si>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</si>
  <si>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</si>
  <si>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</si>
  <si>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</si>
  <si>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</si>
  <si>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</si>
  <si>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</si>
  <si>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</si>
  <si>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</si>
  <si>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</si>
  <si>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</si>
  <si>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</si>
  <si>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</si>
  <si>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</si>
  <si>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</si>
  <si>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</si>
  <si>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</si>
  <si>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</si>
  <si>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</si>
  <si>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</si>
  <si>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</si>
  <si>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</si>
  <si>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</si>
  <si>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</si>
  <si>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</si>
  <si>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</si>
  <si>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</si>
  <si>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</si>
  <si>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</si>
  <si>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</si>
  <si>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</si>
  <si>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</si>
  <si>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</si>
  <si>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</si>
  <si>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</si>
  <si>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</si>
  <si>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</si>
  <si>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</si>
  <si>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</si>
  <si>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</si>
  <si>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</si>
  <si>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</si>
  <si>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</si>
  <si>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</si>
  <si>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</si>
  <si>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</si>
  <si>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</si>
  <si>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</si>
  <si>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</si>
  <si>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</si>
  <si>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</si>
  <si>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</si>
  <si>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</si>
  <si>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</si>
  <si>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</si>
  <si>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</si>
  <si>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</si>
  <si>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</si>
  <si>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</si>
  <si>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</si>
  <si>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</si>
  <si>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</si>
  <si>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</si>
  <si>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</si>
  <si>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</si>
  <si>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</si>
  <si>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</si>
  <si>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</si>
  <si>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</si>
  <si>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</si>
  <si>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</si>
  <si>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</si>
  <si>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</si>
  <si>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</si>
  <si>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</si>
  <si>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</si>
  <si>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</si>
  <si>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</si>
  <si>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</si>
  <si>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</si>
  <si>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</si>
  <si>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</si>
  <si>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</si>
  <si>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</si>
  <si>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</si>
  <si>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</si>
  <si>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</si>
  <si>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</si>
  <si>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</si>
  <si>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</si>
  <si>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</si>
  <si>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</si>
  <si>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</si>
  <si>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</si>
  <si>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</si>
  <si>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</si>
  <si>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</si>
  <si>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</si>
  <si>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</si>
  <si>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</si>
  <si>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</si>
  <si>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</si>
  <si>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</si>
  <si>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</si>
  <si>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</si>
  <si>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</si>
  <si>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</si>
  <si>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</si>
  <si>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</si>
  <si>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</si>
  <si>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</si>
  <si>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</si>
  <si>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</si>
  <si>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</si>
  <si>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</si>
  <si>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</si>
  <si>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</si>
  <si>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</si>
  <si>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</si>
  <si>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</si>
  <si>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</si>
  <si>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</si>
  <si>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</si>
  <si>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</si>
  <si>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</si>
  <si>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</si>
  <si>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</si>
  <si>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</si>
  <si>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</si>
  <si>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</si>
  <si>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</si>
  <si>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</si>
  <si>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</si>
  <si>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</si>
  <si>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</si>
  <si>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</si>
  <si>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</si>
  <si>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</si>
  <si>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</si>
  <si>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</si>
  <si>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</si>
  <si>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</si>
  <si>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</si>
  <si>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</si>
  <si>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</si>
  <si>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</si>
  <si>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</si>
  <si>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</si>
  <si>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</si>
  <si>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</si>
  <si>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</si>
  <si>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</si>
  <si>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</si>
  <si>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</si>
  <si>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</si>
  <si>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</si>
  <si>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</si>
  <si>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</si>
  <si>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</si>
  <si>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</si>
  <si>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</si>
  <si>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</si>
  <si>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</si>
  <si>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</si>
  <si>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</si>
  <si>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</si>
  <si>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</si>
  <si>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</si>
  <si>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</si>
  <si>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</si>
  <si>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</si>
  <si>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</si>
  <si>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</si>
  <si>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</si>
  <si>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</si>
  <si>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</si>
  <si>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</si>
  <si>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</si>
  <si>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</si>
  <si>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</si>
  <si>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</si>
  <si>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</si>
  <si>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</si>
  <si>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</si>
  <si>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</si>
  <si>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</si>
  <si>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</si>
  <si>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</si>
  <si>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</si>
  <si>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</si>
  <si>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</si>
  <si>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</si>
  <si>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</si>
  <si>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</si>
  <si>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</si>
  <si>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</si>
  <si>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</si>
  <si>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</si>
  <si>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</si>
  <si>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</si>
  <si>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</si>
  <si>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</si>
  <si>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</si>
  <si>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</si>
  <si>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</si>
  <si>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</si>
  <si>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</si>
  <si>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</si>
  <si>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</si>
  <si>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</si>
  <si>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</si>
  <si>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</si>
  <si>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</si>
  <si>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</si>
  <si>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</si>
  <si>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</si>
  <si>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</si>
  <si>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</si>
  <si>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</si>
  <si>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</si>
  <si>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</si>
  <si>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</si>
  <si>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</si>
  <si>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</si>
  <si>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</si>
  <si>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</si>
  <si>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</si>
  <si>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</si>
  <si>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</si>
  <si>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</si>
  <si>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</si>
  <si>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</si>
  <si>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</si>
  <si>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</si>
  <si>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</si>
  <si>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</si>
  <si>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</si>
  <si>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</si>
  <si>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</si>
  <si>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</si>
  <si>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</si>
  <si>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</si>
  <si>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</si>
  <si>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</si>
  <si>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</si>
  <si>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</si>
  <si>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</si>
  <si>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</si>
  <si>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</si>
  <si>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</si>
  <si>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</si>
  <si>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</si>
  <si>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</si>
  <si>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</si>
  <si>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</si>
  <si>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</si>
  <si>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</si>
  <si>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</si>
  <si>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</si>
  <si>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</si>
  <si>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</si>
  <si>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</si>
  <si>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</si>
  <si>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</si>
  <si>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</si>
  <si>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</si>
  <si>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</si>
  <si>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</si>
  <si>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</si>
  <si>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</si>
  <si>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</si>
  <si>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</si>
  <si>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</si>
  <si>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</si>
  <si>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</si>
  <si>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</si>
  <si>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</si>
  <si>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</si>
  <si>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</si>
  <si>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</si>
  <si>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</si>
  <si>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</si>
  <si>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</si>
  <si>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</si>
  <si>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</si>
  <si>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</si>
  <si>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</si>
  <si>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</si>
  <si>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</si>
  <si>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</si>
  <si>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</si>
  <si>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</si>
  <si>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</si>
  <si>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</si>
  <si>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</si>
  <si>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</si>
  <si>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</si>
  <si>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</si>
  <si>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</si>
  <si>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</si>
  <si>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</si>
  <si>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</si>
  <si>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</si>
  <si>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</si>
  <si>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</si>
  <si>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</si>
  <si>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</si>
  <si>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</si>
  <si>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</si>
  <si>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</si>
  <si>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</si>
  <si>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</si>
  <si>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</si>
  <si>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</si>
  <si>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</si>
  <si>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</si>
  <si>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</si>
  <si>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</si>
  <si>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</si>
  <si>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</si>
  <si>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</si>
  <si>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</si>
  <si>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</si>
  <si>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</si>
  <si>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</si>
  <si>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</si>
  <si>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</si>
  <si>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</si>
  <si>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</si>
  <si>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</si>
  <si>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</si>
  <si>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</si>
  <si>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</si>
  <si>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</si>
  <si>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</si>
  <si>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</si>
  <si>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</si>
  <si>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</si>
  <si>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</si>
  <si>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</si>
  <si>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</si>
  <si>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</si>
  <si>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</si>
  <si>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</si>
  <si>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</si>
  <si>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</si>
  <si>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</si>
  <si>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</si>
  <si>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</si>
  <si>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</si>
  <si>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</si>
  <si>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</si>
  <si>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</si>
  <si>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</si>
  <si>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</si>
  <si>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</si>
  <si>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</si>
  <si>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</si>
  <si>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</si>
  <si>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</si>
  <si>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</si>
  <si>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</si>
  <si>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</si>
  <si>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</si>
  <si>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</si>
  <si>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</si>
  <si>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</si>
  <si>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</si>
  <si>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</si>
  <si>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</si>
  <si>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</si>
  <si>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</si>
  <si>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</si>
  <si>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</si>
  <si>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</si>
  <si>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</si>
  <si>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</si>
  <si>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</si>
  <si>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</si>
  <si>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</si>
  <si>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</si>
  <si>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</si>
  <si>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</si>
  <si>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</si>
  <si>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</si>
  <si>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</si>
  <si>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</si>
  <si>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</si>
  <si>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</si>
  <si>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</si>
  <si>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</si>
  <si>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</si>
  <si>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</si>
  <si>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</si>
  <si>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</si>
  <si>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</si>
  <si>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</si>
  <si>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</si>
  <si>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</si>
  <si>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</si>
  <si>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</si>
  <si>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</si>
  <si>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</si>
  <si>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</si>
  <si>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</si>
  <si>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</si>
  <si>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</si>
  <si>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</si>
  <si>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J_TP3600.PR.0027</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</si>
  <si>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</si>
  <si>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</si>
  <si>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</si>
  <si>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</si>
  <si>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</si>
  <si>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</si>
  <si>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</si>
  <si>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</si>
  <si>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</si>
  <si>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</si>
  <si>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</si>
  <si>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</si>
  <si>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</si>
  <si>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</si>
  <si>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</si>
  <si>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</si>
  <si>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</si>
  <si>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</si>
  <si>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</si>
  <si>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</si>
  <si>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</si>
  <si>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</si>
  <si>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</si>
  <si>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</si>
  <si>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Вагайский МР</t>
  </si>
  <si>
    <t>не относится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</si>
  <si>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</si>
  <si>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</si>
  <si>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</si>
  <si>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</si>
  <si>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</si>
  <si>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</si>
  <si>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</si>
  <si>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</si>
  <si>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</si>
  <si>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</si>
  <si>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</si>
  <si>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</si>
  <si>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</si>
  <si>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</si>
  <si>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</si>
  <si>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</si>
  <si>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</si>
  <si>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</si>
  <si>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</si>
  <si>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</si>
  <si>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</si>
  <si>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</si>
  <si>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</si>
  <si>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</si>
  <si>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</si>
  <si>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</si>
  <si>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</si>
  <si>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</si>
  <si>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</si>
  <si>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</si>
  <si>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</si>
  <si>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</si>
  <si>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</si>
  <si>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</si>
  <si>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</si>
  <si>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 кВ Бегишево (замена ТТ-110, аппаратуры телемеханики)</t>
  </si>
  <si>
    <t>1.12.</t>
  </si>
  <si>
    <t>3.7.</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</si>
  <si>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</si>
  <si>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</si>
  <si>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</si>
  <si>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</si>
  <si>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</si>
  <si>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</si>
  <si>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</si>
  <si>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</si>
  <si>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</si>
  <si>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</si>
  <si>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</si>
  <si>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</si>
  <si>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</si>
  <si>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</si>
  <si>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</si>
  <si>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</si>
  <si>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</si>
  <si>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</si>
  <si>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</si>
  <si>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</si>
  <si>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</si>
  <si>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</si>
  <si>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</si>
  <si>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</si>
  <si>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</si>
  <si>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</si>
  <si>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</si>
  <si>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</si>
  <si>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</si>
  <si>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</si>
  <si>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</si>
  <si>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</si>
  <si>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</si>
  <si>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</si>
  <si>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</si>
  <si>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</si>
  <si>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</si>
  <si>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</si>
  <si>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</si>
  <si>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</si>
  <si>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</si>
  <si>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</si>
  <si>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</si>
  <si>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подрядчики</t>
  </si>
  <si>
    <t>Год раскрытия информации: 2023 год</t>
  </si>
  <si>
    <t xml:space="preserve">Наименование объекта </t>
  </si>
  <si>
    <t>Сметная стоимость проекта в ценах 2022 года с НДС, млн. руб.</t>
  </si>
  <si>
    <t>Филиал АО "Россети Тюмень" Тюменские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</si>
  <si>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PD01.3000.2021.6207 ДС2 к Договору подряда № PD01.3000.2021.6207 от 19.07.2021 на увеличение стоимости работ по Договору. Стоимость договора после изм. составляет 45 989 107 (сорок пять миллионов девятьсот восемьдесят девять тысяч сто семь) рублей 26 копеек.»
</t>
  </si>
  <si>
    <t>З</t>
  </si>
  <si>
    <t>Реализация инвестиционного проекта закончена в установленный срок</t>
  </si>
  <si>
    <t xml:space="preserve">Факт 2022 года </t>
  </si>
  <si>
    <t>по состоянию на 01.01.2023</t>
  </si>
  <si>
    <t>Реконструкция отдельных элементов на объекте: замена ТТ-110, аппаратуры телемеханики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</si>
</sst>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0%"/>
    <numFmt numFmtId="171" formatCode="_(* #,##0_);_(* \(#,##0\);_(* &quot;-&quot;_);_(@_)"/>
    <numFmt numFmtId="172" formatCode="#,##0.000"/>
    <numFmt numFmtId="173" formatCode="_(* #,##0.00_);_(* \(#,##0.00\);_(* &quot;-&quot;_);_(@_)"/>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xf numFmtId="0" fontId="6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3" fillId="0" borderId="0"/>
    <xf numFmtId="0" fontId="65" fillId="0" borderId="0"/>
    <xf numFmtId="0" fontId="11" fillId="0" borderId="0"/>
    <xf numFmtId="0" fontId="16" fillId="0" borderId="0"/>
    <xf numFmtId="0" fontId="45" fillId="23" borderId="18" applyNumberFormat="0" applyFont="0" applyAlignment="0" applyProtection="0"/>
    <xf numFmtId="38" fontId="64" fillId="0" borderId="0">
      <alignment vertical="top"/>
    </xf>
    <xf numFmtId="0" fontId="62" fillId="0" borderId="0"/>
    <xf numFmtId="168" fontId="64" fillId="0" borderId="0">
      <alignment vertical="top"/>
    </xf>
    <xf numFmtId="167" fontId="64" fillId="0" borderId="0">
      <alignment vertical="top"/>
    </xf>
    <xf numFmtId="169" fontId="64" fillId="0" borderId="0">
      <alignment vertical="top"/>
    </xf>
    <xf numFmtId="167" fontId="64" fillId="0" borderId="0">
      <alignment vertical="top"/>
    </xf>
    <xf numFmtId="167" fontId="64" fillId="0" borderId="0">
      <alignment vertical="top"/>
    </xf>
    <xf numFmtId="167" fontId="64" fillId="0" borderId="0">
      <alignment vertical="top"/>
    </xf>
    <xf numFmtId="38" fontId="64" fillId="0" borderId="0">
      <alignment vertical="top"/>
    </xf>
    <xf numFmtId="43" fontId="2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59" fillId="0" borderId="3" xfId="0" applyFont="1" applyBorder="1" applyAlignment="1">
      <alignment horizontal="left" vertical="center" wrapText="1"/>
    </xf>
    <xf numFmtId="0" fontId="59"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60" fillId="0" borderId="1" xfId="58" applyNumberFormat="1" applyFont="1" applyFill="1" applyBorder="1" applyAlignment="1">
      <alignment vertical="center" wrapText="1"/>
    </xf>
    <xf numFmtId="0" fontId="55" fillId="0" borderId="30" xfId="0" applyFont="1" applyBorder="1" applyAlignment="1">
      <alignment horizontal="left"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6" fillId="0" borderId="0" xfId="137" applyFont="1" applyFill="1" applyAlignment="1"/>
    <xf numFmtId="0" fontId="66" fillId="0" borderId="0" xfId="137" applyFont="1" applyFill="1" applyAlignment="1">
      <alignment horizontal="center"/>
    </xf>
    <xf numFmtId="0" fontId="66" fillId="0" borderId="0" xfId="137" applyFont="1" applyFill="1" applyAlignment="1">
      <alignment horizontal="center" wrapText="1"/>
    </xf>
    <xf numFmtId="0" fontId="66"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1" xfId="2" applyFont="1" applyBorder="1" applyAlignment="1">
      <alignment vertical="center"/>
    </xf>
    <xf numFmtId="167" fontId="29" fillId="0" borderId="31" xfId="2" applyNumberFormat="1" applyFont="1" applyFill="1" applyBorder="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0" fontId="41" fillId="0" borderId="0" xfId="2" applyFont="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4" xfId="2" applyNumberFormat="1" applyFont="1" applyBorder="1" applyAlignment="1">
      <alignment vertical="center"/>
    </xf>
    <xf numFmtId="3" fontId="41" fillId="0" borderId="35"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6" xfId="2" applyFont="1" applyBorder="1" applyAlignment="1">
      <alignment vertical="center"/>
    </xf>
    <xf numFmtId="170" fontId="41" fillId="0" borderId="37" xfId="2" applyNumberFormat="1" applyFont="1" applyBorder="1" applyAlignment="1">
      <alignment vertical="center"/>
    </xf>
    <xf numFmtId="10" fontId="41" fillId="0" borderId="38" xfId="2" applyNumberFormat="1" applyFont="1" applyBorder="1" applyAlignment="1">
      <alignment vertical="center"/>
    </xf>
    <xf numFmtId="9" fontId="41" fillId="0" borderId="37" xfId="2" applyNumberFormat="1" applyFont="1" applyBorder="1" applyAlignment="1">
      <alignment vertical="center"/>
    </xf>
    <xf numFmtId="0" fontId="11" fillId="0" borderId="29" xfId="2" applyFont="1" applyBorder="1" applyAlignment="1">
      <alignment vertical="center"/>
    </xf>
    <xf numFmtId="3" fontId="41" fillId="0" borderId="31" xfId="2" applyNumberFormat="1" applyFont="1" applyBorder="1" applyAlignment="1">
      <alignment vertical="center"/>
    </xf>
    <xf numFmtId="0" fontId="11" fillId="0" borderId="25" xfId="2" applyFont="1" applyBorder="1" applyAlignment="1">
      <alignment vertical="center"/>
    </xf>
    <xf numFmtId="10" fontId="41" fillId="0" borderId="39" xfId="2" applyNumberFormat="1" applyFont="1" applyBorder="1" applyAlignment="1">
      <alignment vertical="center"/>
    </xf>
    <xf numFmtId="10" fontId="41" fillId="0" borderId="32"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0" xfId="2" applyFont="1" applyBorder="1" applyAlignment="1">
      <alignment vertical="center"/>
    </xf>
    <xf numFmtId="10" fontId="41" fillId="0" borderId="3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5" borderId="0" xfId="2" applyNumberFormat="1" applyFont="1" applyFill="1" applyBorder="1" applyAlignment="1">
      <alignment horizontal="center" vertical="center"/>
    </xf>
    <xf numFmtId="0" fontId="6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4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4" fontId="11" fillId="0" borderId="1" xfId="138"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172"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1"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71" fillId="0" borderId="0" xfId="0" applyFont="1"/>
    <xf numFmtId="0" fontId="41" fillId="28" borderId="26" xfId="2" applyFont="1" applyFill="1" applyBorder="1" applyAlignment="1">
      <alignment horizontal="left" vertical="center" wrapText="1"/>
    </xf>
    <xf numFmtId="172" fontId="36" fillId="28" borderId="30" xfId="0" applyNumberFormat="1" applyFont="1" applyFill="1" applyBorder="1" applyAlignment="1">
      <alignment horizontal="left" vertical="center" wrapText="1"/>
    </xf>
    <xf numFmtId="172" fontId="36" fillId="0" borderId="3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17" fontId="72"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9" fontId="11" fillId="0" borderId="1" xfId="1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37" applyFont="1" applyFill="1" applyAlignment="1">
      <alignment horizontal="left"/>
    </xf>
    <xf numFmtId="0" fontId="9"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2">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9"/>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0"/>
    <cellStyle name="Обычный 8" xfId="51"/>
    <cellStyle name="Обычный 9" xfId="67"/>
    <cellStyle name="Обычный_Свод 2014 3" xfId="13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1"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656132.14661202638</c:v>
                </c:pt>
                <c:pt idx="1">
                  <c:v>590442.79680727492</c:v>
                </c:pt>
                <c:pt idx="2">
                  <c:v>531097.44193792599</c:v>
                </c:pt>
                <c:pt idx="3">
                  <c:v>477516.26958941092</c:v>
                </c:pt>
                <c:pt idx="4">
                  <c:v>429167.64542687521</c:v>
                </c:pt>
                <c:pt idx="5">
                  <c:v>385564.85515309451</c:v>
                </c:pt>
                <c:pt idx="6">
                  <c:v>346262.93991395133</c:v>
                </c:pt>
                <c:pt idx="7">
                  <c:v>426824.84801649611</c:v>
                </c:pt>
                <c:pt idx="8">
                  <c:v>381148.03253788408</c:v>
                </c:pt>
                <c:pt idx="9">
                  <c:v>340298.61696869723</c:v>
                </c:pt>
                <c:pt idx="10">
                  <c:v>303774.44000936102</c:v>
                </c:pt>
                <c:pt idx="11">
                  <c:v>271124.502204624</c:v>
                </c:pt>
                <c:pt idx="12">
                  <c:v>241943.89954793325</c:v>
                </c:pt>
                <c:pt idx="13">
                  <c:v>311050.88057995925</c:v>
                </c:pt>
                <c:pt idx="14">
                  <c:v>276434.96719132311</c:v>
                </c:pt>
                <c:pt idx="15">
                  <c:v>245653.12344065995</c:v>
                </c:pt>
                <c:pt idx="16">
                  <c:v>218283.00414832417</c:v>
                </c:pt>
                <c:pt idx="17">
                  <c:v>193948.4918985705</c:v>
                </c:pt>
                <c:pt idx="18">
                  <c:v>172314.67520148339</c:v>
                </c:pt>
                <c:pt idx="19">
                  <c:v>178457.5649675146</c:v>
                </c:pt>
              </c:numCache>
            </c:numRef>
          </c:val>
          <c:smooth val="0"/>
          <c:extLst>
            <c:ext xmlns:c16="http://schemas.microsoft.com/office/drawing/2014/chart" uri="{C3380CC4-5D6E-409C-BE32-E72D297353CC}">
              <c16:uniqueId val="{00000000-1831-45CC-B944-08782C863C48}"/>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-42743464.705387972</c:v>
                </c:pt>
                <c:pt idx="1">
                  <c:v>-42153021.908580698</c:v>
                </c:pt>
                <c:pt idx="2">
                  <c:v>-41621924.466642775</c:v>
                </c:pt>
                <c:pt idx="3">
                  <c:v>-41144408.197053365</c:v>
                </c:pt>
                <c:pt idx="4">
                  <c:v>-40715240.551626489</c:v>
                </c:pt>
                <c:pt idx="5">
                  <c:v>-40329675.696473397</c:v>
                </c:pt>
                <c:pt idx="6">
                  <c:v>-39983412.756559446</c:v>
                </c:pt>
                <c:pt idx="7">
                  <c:v>-39556587.908542953</c:v>
                </c:pt>
                <c:pt idx="8">
                  <c:v>-39175439.876005068</c:v>
                </c:pt>
                <c:pt idx="9">
                  <c:v>-38835141.25903637</c:v>
                </c:pt>
                <c:pt idx="10">
                  <c:v>-38531366.819027007</c:v>
                </c:pt>
                <c:pt idx="11">
                  <c:v>-38260242.31682238</c:v>
                </c:pt>
                <c:pt idx="12">
                  <c:v>-38018298.417274445</c:v>
                </c:pt>
                <c:pt idx="13">
                  <c:v>-37707247.536694489</c:v>
                </c:pt>
                <c:pt idx="14">
                  <c:v>-37430812.569503166</c:v>
                </c:pt>
                <c:pt idx="15">
                  <c:v>-37185159.446062505</c:v>
                </c:pt>
                <c:pt idx="16">
                  <c:v>-36966876.441914178</c:v>
                </c:pt>
                <c:pt idx="17">
                  <c:v>-36772927.950015604</c:v>
                </c:pt>
                <c:pt idx="18">
                  <c:v>-36600613.274814121</c:v>
                </c:pt>
                <c:pt idx="19">
                  <c:v>-36422155.709846608</c:v>
                </c:pt>
              </c:numCache>
            </c:numRef>
          </c:val>
          <c:smooth val="0"/>
          <c:extLst>
            <c:ext xmlns:c16="http://schemas.microsoft.com/office/drawing/2014/chart" uri="{C3380CC4-5D6E-409C-BE32-E72D297353CC}">
              <c16:uniqueId val="{00000001-1831-45CC-B944-08782C863C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view="pageBreakPreview" topLeftCell="A28" zoomScale="59" zoomScaleSheetLayoutView="59"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308" t="s">
        <v>582</v>
      </c>
      <c r="B5" s="308"/>
      <c r="C5" s="308"/>
    </row>
    <row r="6" spans="1:15" s="12" customFormat="1" ht="15.75" x14ac:dyDescent="0.2">
      <c r="A6" s="17"/>
    </row>
    <row r="7" spans="1:15" s="12" customFormat="1" ht="18.75" x14ac:dyDescent="0.2">
      <c r="A7" s="312" t="s">
        <v>10</v>
      </c>
      <c r="B7" s="312"/>
      <c r="C7" s="312"/>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313" t="s">
        <v>497</v>
      </c>
      <c r="B9" s="313"/>
      <c r="C9" s="313"/>
      <c r="D9" s="13"/>
      <c r="E9" s="13"/>
      <c r="F9" s="13"/>
      <c r="G9" s="13"/>
      <c r="H9" s="13"/>
      <c r="I9" s="13"/>
      <c r="J9" s="13"/>
      <c r="K9" s="13"/>
      <c r="L9" s="13"/>
      <c r="M9" s="13"/>
      <c r="N9" s="13"/>
      <c r="O9" s="13"/>
    </row>
    <row r="10" spans="1:15" s="12" customFormat="1" ht="18.75" x14ac:dyDescent="0.2">
      <c r="A10" s="309" t="s">
        <v>9</v>
      </c>
      <c r="B10" s="309"/>
      <c r="C10" s="309"/>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314" t="s">
        <v>473</v>
      </c>
      <c r="B12" s="314"/>
      <c r="C12" s="314"/>
      <c r="D12" s="13"/>
      <c r="E12" s="13"/>
      <c r="F12" s="13"/>
      <c r="G12" s="13"/>
      <c r="H12" s="13"/>
      <c r="I12" s="13"/>
      <c r="J12" s="13"/>
      <c r="K12" s="13"/>
      <c r="L12" s="13"/>
      <c r="M12" s="13"/>
      <c r="N12" s="13"/>
      <c r="O12" s="13"/>
    </row>
    <row r="13" spans="1:15" s="12" customFormat="1" ht="18.75" x14ac:dyDescent="0.2">
      <c r="A13" s="309" t="s">
        <v>8</v>
      </c>
      <c r="B13" s="309"/>
      <c r="C13" s="309"/>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315" t="s">
        <v>535</v>
      </c>
      <c r="B15" s="315"/>
      <c r="C15" s="315"/>
      <c r="D15" s="8"/>
      <c r="E15" s="8"/>
      <c r="F15" s="8"/>
      <c r="G15" s="8"/>
      <c r="H15" s="8"/>
      <c r="I15" s="8"/>
      <c r="J15" s="8"/>
      <c r="K15" s="8"/>
      <c r="L15" s="8"/>
      <c r="M15" s="8"/>
      <c r="N15" s="8"/>
      <c r="O15" s="8"/>
    </row>
    <row r="16" spans="1:15" s="3" customFormat="1" ht="15" customHeight="1" x14ac:dyDescent="0.2">
      <c r="A16" s="309" t="s">
        <v>7</v>
      </c>
      <c r="B16" s="309"/>
      <c r="C16" s="309"/>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310" t="s">
        <v>421</v>
      </c>
      <c r="B18" s="311"/>
      <c r="C18" s="311"/>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294</v>
      </c>
      <c r="C22" s="35" t="s">
        <v>438</v>
      </c>
      <c r="D22" s="28"/>
      <c r="E22" s="28"/>
      <c r="F22" s="28"/>
      <c r="G22" s="28"/>
      <c r="H22" s="28"/>
      <c r="I22" s="28"/>
      <c r="J22" s="28"/>
      <c r="K22" s="28"/>
      <c r="L22" s="28"/>
      <c r="M22" s="27"/>
      <c r="N22" s="27"/>
      <c r="O22" s="27"/>
    </row>
    <row r="23" spans="1:15" s="3" customFormat="1" ht="41.25" customHeight="1" x14ac:dyDescent="0.2">
      <c r="A23" s="24" t="s">
        <v>64</v>
      </c>
      <c r="B23" s="34" t="s">
        <v>65</v>
      </c>
      <c r="C23" s="35" t="s">
        <v>442</v>
      </c>
      <c r="D23" s="28"/>
      <c r="E23" s="28"/>
      <c r="F23" s="28"/>
      <c r="G23" s="28"/>
      <c r="H23" s="28"/>
      <c r="I23" s="28"/>
      <c r="J23" s="28"/>
      <c r="K23" s="28"/>
      <c r="L23" s="28"/>
      <c r="M23" s="27"/>
      <c r="N23" s="27"/>
      <c r="O23" s="27"/>
    </row>
    <row r="24" spans="1:15" s="3" customFormat="1" ht="22.5" customHeight="1" x14ac:dyDescent="0.2">
      <c r="A24" s="305"/>
      <c r="B24" s="306"/>
      <c r="C24" s="307"/>
      <c r="D24" s="28"/>
      <c r="E24" s="28"/>
      <c r="F24" s="28"/>
      <c r="G24" s="28"/>
      <c r="H24" s="28"/>
      <c r="I24" s="28"/>
      <c r="J24" s="28"/>
      <c r="K24" s="28"/>
      <c r="L24" s="28"/>
      <c r="M24" s="27"/>
      <c r="N24" s="27"/>
      <c r="O24" s="27"/>
    </row>
    <row r="25" spans="1:15" s="31" customFormat="1" ht="58.5" customHeight="1" x14ac:dyDescent="0.2">
      <c r="A25" s="24" t="s">
        <v>63</v>
      </c>
      <c r="B25" s="122" t="s">
        <v>370</v>
      </c>
      <c r="C25" s="132" t="s">
        <v>447</v>
      </c>
      <c r="D25" s="33"/>
      <c r="E25" s="33"/>
      <c r="F25" s="33"/>
      <c r="G25" s="33"/>
      <c r="H25" s="33"/>
      <c r="I25" s="33"/>
      <c r="J25" s="33"/>
      <c r="K25" s="33"/>
      <c r="L25" s="32"/>
      <c r="M25" s="32"/>
      <c r="N25" s="32"/>
      <c r="O25" s="32"/>
    </row>
    <row r="26" spans="1:15" s="31" customFormat="1" ht="42.75" customHeight="1" x14ac:dyDescent="0.2">
      <c r="A26" s="24" t="s">
        <v>62</v>
      </c>
      <c r="B26" s="122" t="s">
        <v>76</v>
      </c>
      <c r="C26" s="132" t="s">
        <v>579</v>
      </c>
      <c r="D26" s="33"/>
      <c r="E26" s="33"/>
      <c r="F26" s="33"/>
      <c r="G26" s="33"/>
      <c r="H26" s="33"/>
      <c r="I26" s="33"/>
      <c r="J26" s="33"/>
      <c r="K26" s="33"/>
      <c r="L26" s="32"/>
      <c r="M26" s="32"/>
      <c r="N26" s="32"/>
      <c r="O26" s="32"/>
    </row>
    <row r="27" spans="1:15" s="31" customFormat="1" ht="51.75" customHeight="1" x14ac:dyDescent="0.2">
      <c r="A27" s="24" t="s">
        <v>60</v>
      </c>
      <c r="B27" s="122" t="s">
        <v>75</v>
      </c>
      <c r="C27" s="132" t="s">
        <v>498</v>
      </c>
      <c r="D27" s="33"/>
      <c r="E27" s="33"/>
      <c r="F27" s="33"/>
      <c r="G27" s="33"/>
      <c r="H27" s="33"/>
      <c r="I27" s="33"/>
      <c r="J27" s="33"/>
      <c r="K27" s="33"/>
      <c r="L27" s="32"/>
      <c r="M27" s="32"/>
      <c r="N27" s="32"/>
      <c r="O27" s="32"/>
    </row>
    <row r="28" spans="1:15" s="31" customFormat="1" ht="42.75" customHeight="1" x14ac:dyDescent="0.2">
      <c r="A28" s="24" t="s">
        <v>59</v>
      </c>
      <c r="B28" s="122" t="s">
        <v>371</v>
      </c>
      <c r="C28" s="132" t="s">
        <v>441</v>
      </c>
      <c r="D28" s="33"/>
      <c r="E28" s="33"/>
      <c r="F28" s="33"/>
      <c r="G28" s="33"/>
      <c r="H28" s="33"/>
      <c r="I28" s="33"/>
      <c r="J28" s="33"/>
      <c r="K28" s="33"/>
      <c r="L28" s="32"/>
      <c r="M28" s="32"/>
      <c r="N28" s="32"/>
      <c r="O28" s="32"/>
    </row>
    <row r="29" spans="1:15" s="31" customFormat="1" ht="51.75" customHeight="1" x14ac:dyDescent="0.2">
      <c r="A29" s="24" t="s">
        <v>57</v>
      </c>
      <c r="B29" s="122" t="s">
        <v>372</v>
      </c>
      <c r="C29" s="132" t="s">
        <v>441</v>
      </c>
      <c r="D29" s="33"/>
      <c r="E29" s="33"/>
      <c r="F29" s="33"/>
      <c r="G29" s="33"/>
      <c r="H29" s="33"/>
      <c r="I29" s="33"/>
      <c r="J29" s="33"/>
      <c r="K29" s="33"/>
      <c r="L29" s="32"/>
      <c r="M29" s="32"/>
      <c r="N29" s="32"/>
      <c r="O29" s="32"/>
    </row>
    <row r="30" spans="1:15" s="31" customFormat="1" ht="51.75" customHeight="1" x14ac:dyDescent="0.2">
      <c r="A30" s="24" t="s">
        <v>55</v>
      </c>
      <c r="B30" s="122" t="s">
        <v>373</v>
      </c>
      <c r="C30" s="132" t="s">
        <v>441</v>
      </c>
      <c r="D30" s="33"/>
      <c r="E30" s="33"/>
      <c r="F30" s="33"/>
      <c r="G30" s="33"/>
      <c r="H30" s="33"/>
      <c r="I30" s="33"/>
      <c r="J30" s="33"/>
      <c r="K30" s="33"/>
      <c r="L30" s="32"/>
      <c r="M30" s="32"/>
      <c r="N30" s="32"/>
      <c r="O30" s="32"/>
    </row>
    <row r="31" spans="1:15" s="31" customFormat="1" ht="51.75" customHeight="1" x14ac:dyDescent="0.2">
      <c r="A31" s="24" t="s">
        <v>74</v>
      </c>
      <c r="B31" s="38" t="s">
        <v>374</v>
      </c>
      <c r="C31" s="132" t="s">
        <v>441</v>
      </c>
      <c r="D31" s="33"/>
      <c r="E31" s="33"/>
      <c r="F31" s="33"/>
      <c r="G31" s="33"/>
      <c r="H31" s="33"/>
      <c r="I31" s="33"/>
      <c r="J31" s="33"/>
      <c r="K31" s="33"/>
      <c r="L31" s="32"/>
      <c r="M31" s="32"/>
      <c r="N31" s="32"/>
      <c r="O31" s="32"/>
    </row>
    <row r="32" spans="1:15" s="31" customFormat="1" ht="51.75" customHeight="1" x14ac:dyDescent="0.2">
      <c r="A32" s="24" t="s">
        <v>72</v>
      </c>
      <c r="B32" s="38" t="s">
        <v>375</v>
      </c>
      <c r="C32" s="132" t="s">
        <v>441</v>
      </c>
      <c r="D32" s="33"/>
      <c r="E32" s="33"/>
      <c r="F32" s="33"/>
      <c r="G32" s="33"/>
      <c r="H32" s="33"/>
      <c r="I32" s="33"/>
      <c r="J32" s="33"/>
      <c r="K32" s="33"/>
      <c r="L32" s="32"/>
      <c r="M32" s="32"/>
      <c r="N32" s="32"/>
      <c r="O32" s="32"/>
    </row>
    <row r="33" spans="1:15" s="31" customFormat="1" ht="101.25" customHeight="1" x14ac:dyDescent="0.2">
      <c r="A33" s="24" t="s">
        <v>71</v>
      </c>
      <c r="B33" s="38" t="s">
        <v>376</v>
      </c>
      <c r="C33" s="35" t="s">
        <v>499</v>
      </c>
      <c r="D33" s="33"/>
      <c r="E33" s="33"/>
      <c r="F33" s="33"/>
      <c r="G33" s="33"/>
      <c r="H33" s="33"/>
      <c r="I33" s="33"/>
      <c r="J33" s="33"/>
      <c r="K33" s="33"/>
      <c r="L33" s="32"/>
      <c r="M33" s="32"/>
      <c r="N33" s="32"/>
      <c r="O33" s="32"/>
    </row>
    <row r="34" spans="1:15" ht="111" customHeight="1" x14ac:dyDescent="0.25">
      <c r="A34" s="24" t="s">
        <v>390</v>
      </c>
      <c r="B34" s="38" t="s">
        <v>377</v>
      </c>
      <c r="C34" s="35" t="s">
        <v>441</v>
      </c>
      <c r="D34" s="23"/>
      <c r="E34" s="23"/>
      <c r="F34" s="23"/>
      <c r="G34" s="23"/>
      <c r="H34" s="23"/>
      <c r="I34" s="23"/>
      <c r="J34" s="23"/>
      <c r="K34" s="23"/>
      <c r="L34" s="23"/>
      <c r="M34" s="23"/>
      <c r="N34" s="23"/>
      <c r="O34" s="23"/>
    </row>
    <row r="35" spans="1:15" ht="58.5" customHeight="1" x14ac:dyDescent="0.25">
      <c r="A35" s="24" t="s">
        <v>380</v>
      </c>
      <c r="B35" s="38" t="s">
        <v>73</v>
      </c>
      <c r="C35" s="35" t="s">
        <v>441</v>
      </c>
      <c r="D35" s="23"/>
      <c r="E35" s="23"/>
      <c r="F35" s="23"/>
      <c r="G35" s="23"/>
      <c r="H35" s="23"/>
      <c r="I35" s="23"/>
      <c r="J35" s="23"/>
      <c r="K35" s="23"/>
      <c r="L35" s="23"/>
      <c r="M35" s="23"/>
      <c r="N35" s="23"/>
      <c r="O35" s="23"/>
    </row>
    <row r="36" spans="1:15" ht="51.75" customHeight="1" x14ac:dyDescent="0.25">
      <c r="A36" s="24" t="s">
        <v>391</v>
      </c>
      <c r="B36" s="38" t="s">
        <v>378</v>
      </c>
      <c r="C36" s="35" t="s">
        <v>441</v>
      </c>
      <c r="D36" s="23"/>
      <c r="E36" s="23"/>
      <c r="F36" s="23"/>
      <c r="G36" s="23"/>
      <c r="H36" s="23"/>
      <c r="I36" s="23"/>
      <c r="J36" s="23"/>
      <c r="K36" s="23"/>
      <c r="L36" s="23"/>
      <c r="M36" s="23"/>
      <c r="N36" s="23"/>
      <c r="O36" s="23"/>
    </row>
    <row r="37" spans="1:15" ht="43.5" customHeight="1" x14ac:dyDescent="0.25">
      <c r="A37" s="24" t="s">
        <v>381</v>
      </c>
      <c r="B37" s="38" t="s">
        <v>379</v>
      </c>
      <c r="C37" s="35" t="s">
        <v>580</v>
      </c>
      <c r="D37" s="23"/>
      <c r="E37" s="23"/>
      <c r="F37" s="23"/>
      <c r="G37" s="23"/>
      <c r="H37" s="23"/>
      <c r="I37" s="23"/>
      <c r="J37" s="23"/>
      <c r="K37" s="23"/>
      <c r="L37" s="23"/>
      <c r="M37" s="23"/>
      <c r="N37" s="23"/>
      <c r="O37" s="23"/>
    </row>
    <row r="38" spans="1:15" ht="43.5" customHeight="1" x14ac:dyDescent="0.25">
      <c r="A38" s="24" t="s">
        <v>392</v>
      </c>
      <c r="B38" s="38" t="s">
        <v>230</v>
      </c>
      <c r="C38" s="35" t="s">
        <v>441</v>
      </c>
      <c r="D38" s="23"/>
      <c r="E38" s="23"/>
      <c r="F38" s="23"/>
      <c r="G38" s="23"/>
      <c r="H38" s="23"/>
      <c r="I38" s="23"/>
      <c r="J38" s="23"/>
      <c r="K38" s="23"/>
      <c r="L38" s="23"/>
      <c r="M38" s="23"/>
      <c r="N38" s="23"/>
      <c r="O38" s="23"/>
    </row>
    <row r="39" spans="1:15" ht="23.25" customHeight="1" x14ac:dyDescent="0.25">
      <c r="A39" s="305"/>
      <c r="B39" s="306"/>
      <c r="C39" s="307"/>
      <c r="D39" s="23"/>
      <c r="E39" s="23"/>
      <c r="F39" s="23"/>
      <c r="G39" s="23"/>
      <c r="H39" s="23"/>
      <c r="I39" s="23"/>
      <c r="J39" s="23"/>
      <c r="K39" s="23"/>
      <c r="L39" s="23"/>
      <c r="M39" s="23"/>
      <c r="N39" s="23"/>
      <c r="O39" s="23"/>
    </row>
    <row r="40" spans="1:15" ht="63" x14ac:dyDescent="0.25">
      <c r="A40" s="24" t="s">
        <v>382</v>
      </c>
      <c r="B40" s="38" t="s">
        <v>434</v>
      </c>
      <c r="C40" s="135">
        <f>C48</f>
        <v>0.63202738999999997</v>
      </c>
      <c r="D40" s="23"/>
      <c r="E40" s="23"/>
      <c r="F40" s="23"/>
      <c r="G40" s="23"/>
      <c r="H40" s="23"/>
      <c r="I40" s="23"/>
      <c r="J40" s="23"/>
      <c r="K40" s="23"/>
      <c r="L40" s="23"/>
      <c r="M40" s="23"/>
      <c r="N40" s="23"/>
      <c r="O40" s="23"/>
    </row>
    <row r="41" spans="1:15" ht="105.75" customHeight="1" x14ac:dyDescent="0.25">
      <c r="A41" s="24" t="s">
        <v>393</v>
      </c>
      <c r="B41" s="38" t="s">
        <v>416</v>
      </c>
      <c r="C41" s="133" t="s">
        <v>440</v>
      </c>
      <c r="D41" s="23"/>
      <c r="E41" s="23"/>
      <c r="F41" s="23"/>
      <c r="G41" s="23"/>
      <c r="H41" s="23"/>
      <c r="I41" s="23"/>
      <c r="J41" s="23"/>
      <c r="K41" s="23"/>
      <c r="L41" s="23"/>
      <c r="M41" s="23"/>
      <c r="N41" s="23"/>
      <c r="O41" s="23"/>
    </row>
    <row r="42" spans="1:15" ht="83.25" customHeight="1" x14ac:dyDescent="0.25">
      <c r="A42" s="24" t="s">
        <v>383</v>
      </c>
      <c r="B42" s="38" t="s">
        <v>431</v>
      </c>
      <c r="C42" s="133" t="s">
        <v>440</v>
      </c>
      <c r="D42" s="23"/>
      <c r="E42" s="23"/>
      <c r="F42" s="23"/>
      <c r="G42" s="23"/>
      <c r="H42" s="23"/>
      <c r="I42" s="23"/>
      <c r="J42" s="23"/>
      <c r="K42" s="23"/>
      <c r="L42" s="23"/>
      <c r="M42" s="23"/>
      <c r="N42" s="23"/>
      <c r="O42" s="23"/>
    </row>
    <row r="43" spans="1:15" ht="186" customHeight="1" x14ac:dyDescent="0.25">
      <c r="A43" s="24" t="s">
        <v>396</v>
      </c>
      <c r="B43" s="38" t="s">
        <v>397</v>
      </c>
      <c r="C43" s="133" t="s">
        <v>440</v>
      </c>
      <c r="D43" s="23"/>
      <c r="E43" s="23"/>
      <c r="F43" s="23"/>
      <c r="G43" s="23"/>
      <c r="H43" s="23"/>
      <c r="I43" s="23"/>
      <c r="J43" s="23"/>
      <c r="K43" s="23"/>
      <c r="L43" s="23"/>
      <c r="M43" s="23"/>
      <c r="N43" s="23"/>
      <c r="O43" s="23"/>
    </row>
    <row r="44" spans="1:15" ht="111" customHeight="1" x14ac:dyDescent="0.25">
      <c r="A44" s="24" t="s">
        <v>384</v>
      </c>
      <c r="B44" s="38" t="s">
        <v>422</v>
      </c>
      <c r="C44" s="133" t="s">
        <v>440</v>
      </c>
      <c r="D44" s="23"/>
      <c r="E44" s="23"/>
      <c r="F44" s="23"/>
      <c r="G44" s="23"/>
      <c r="H44" s="23"/>
      <c r="I44" s="23"/>
      <c r="J44" s="23"/>
      <c r="K44" s="23"/>
      <c r="L44" s="23"/>
      <c r="M44" s="23"/>
      <c r="N44" s="23"/>
      <c r="O44" s="23"/>
    </row>
    <row r="45" spans="1:15" ht="120" customHeight="1" x14ac:dyDescent="0.25">
      <c r="A45" s="24" t="s">
        <v>417</v>
      </c>
      <c r="B45" s="38" t="s">
        <v>423</v>
      </c>
      <c r="C45" s="133" t="s">
        <v>440</v>
      </c>
      <c r="D45" s="23"/>
      <c r="E45" s="23"/>
      <c r="F45" s="23"/>
      <c r="G45" s="23"/>
      <c r="H45" s="23"/>
      <c r="I45" s="23"/>
      <c r="J45" s="23"/>
      <c r="K45" s="23"/>
      <c r="L45" s="23"/>
      <c r="M45" s="23"/>
      <c r="N45" s="23"/>
      <c r="O45" s="23"/>
    </row>
    <row r="46" spans="1:15" ht="101.25" customHeight="1" x14ac:dyDescent="0.25">
      <c r="A46" s="24" t="s">
        <v>385</v>
      </c>
      <c r="B46" s="38" t="s">
        <v>424</v>
      </c>
      <c r="C46" s="133" t="s">
        <v>440</v>
      </c>
      <c r="D46" s="23"/>
      <c r="E46" s="23"/>
      <c r="F46" s="23"/>
      <c r="G46" s="23"/>
      <c r="H46" s="23"/>
      <c r="I46" s="23"/>
      <c r="J46" s="23"/>
      <c r="K46" s="23"/>
      <c r="L46" s="23"/>
      <c r="M46" s="23"/>
      <c r="N46" s="23"/>
      <c r="O46" s="23"/>
    </row>
    <row r="47" spans="1:15" ht="18.75" customHeight="1" x14ac:dyDescent="0.25">
      <c r="A47" s="305"/>
      <c r="B47" s="306"/>
      <c r="C47" s="307"/>
      <c r="D47" s="23"/>
      <c r="E47" s="23"/>
      <c r="F47" s="23"/>
      <c r="G47" s="23"/>
      <c r="H47" s="23"/>
      <c r="I47" s="23"/>
      <c r="J47" s="23"/>
      <c r="K47" s="23"/>
      <c r="L47" s="23"/>
      <c r="M47" s="23"/>
      <c r="N47" s="23"/>
      <c r="O47" s="23"/>
    </row>
    <row r="48" spans="1:15" ht="75.75" customHeight="1" x14ac:dyDescent="0.25">
      <c r="A48" s="24" t="s">
        <v>418</v>
      </c>
      <c r="B48" s="38" t="s">
        <v>432</v>
      </c>
      <c r="C48" s="255">
        <v>0.63202738999999997</v>
      </c>
      <c r="D48" s="23"/>
      <c r="E48" s="23"/>
      <c r="F48" s="23"/>
      <c r="G48" s="23"/>
      <c r="H48" s="23"/>
      <c r="I48" s="23"/>
      <c r="J48" s="23"/>
      <c r="K48" s="23"/>
      <c r="L48" s="23"/>
      <c r="M48" s="23"/>
      <c r="N48" s="23"/>
      <c r="O48" s="23"/>
    </row>
    <row r="49" spans="1:15" ht="71.25" customHeight="1" x14ac:dyDescent="0.25">
      <c r="A49" s="24" t="s">
        <v>386</v>
      </c>
      <c r="B49" s="38" t="s">
        <v>433</v>
      </c>
      <c r="C49" s="255">
        <v>0</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7" t="str">
        <f>'1. паспорт местоположение'!A12:C12</f>
        <v>J_TP3600.PR.0027</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Реконструкция ПС 110 кВ Бегишево (замена ТТ-110, аппаратуры телемеханики)</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0" t="s">
        <v>395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101</v>
      </c>
      <c r="C19" s="318" t="s">
        <v>311</v>
      </c>
      <c r="D19" s="316" t="s">
        <v>310</v>
      </c>
      <c r="E19" s="316" t="s">
        <v>100</v>
      </c>
      <c r="F19" s="316" t="s">
        <v>99</v>
      </c>
      <c r="G19" s="316" t="s">
        <v>306</v>
      </c>
      <c r="H19" s="316" t="s">
        <v>98</v>
      </c>
      <c r="I19" s="316" t="s">
        <v>97</v>
      </c>
      <c r="J19" s="316" t="s">
        <v>96</v>
      </c>
      <c r="K19" s="316" t="s">
        <v>95</v>
      </c>
      <c r="L19" s="316" t="s">
        <v>94</v>
      </c>
      <c r="M19" s="316" t="s">
        <v>93</v>
      </c>
      <c r="N19" s="316" t="s">
        <v>92</v>
      </c>
      <c r="O19" s="316" t="s">
        <v>91</v>
      </c>
      <c r="P19" s="316" t="s">
        <v>90</v>
      </c>
      <c r="Q19" s="316" t="s">
        <v>309</v>
      </c>
      <c r="R19" s="316"/>
      <c r="S19" s="320" t="s">
        <v>389</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0" t="s">
        <v>307</v>
      </c>
      <c r="R20" s="41" t="s">
        <v>308</v>
      </c>
      <c r="S20" s="320"/>
      <c r="T20" s="28"/>
      <c r="U20" s="28"/>
      <c r="V20" s="28"/>
      <c r="W20" s="28"/>
      <c r="X20" s="28"/>
      <c r="Y20" s="28"/>
      <c r="Z20" s="27"/>
      <c r="AA20" s="27"/>
      <c r="AB20" s="27"/>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5"/>
      <c r="T22" s="28"/>
      <c r="U22" s="28"/>
      <c r="V22" s="28"/>
      <c r="W22" s="28"/>
      <c r="X22" s="27"/>
      <c r="Y22" s="27"/>
      <c r="Z22" s="27"/>
      <c r="AA22" s="27"/>
      <c r="AB22" s="27"/>
    </row>
    <row r="23" spans="1:28" ht="20.25" customHeight="1" x14ac:dyDescent="0.25">
      <c r="A23" s="96"/>
      <c r="B23" s="45" t="s">
        <v>304</v>
      </c>
      <c r="C23" s="45"/>
      <c r="D23" s="45"/>
      <c r="E23" s="96" t="s">
        <v>305</v>
      </c>
      <c r="F23" s="96" t="s">
        <v>305</v>
      </c>
      <c r="G23" s="96" t="s">
        <v>305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'2. паспорт  ТП'!A4:S4</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7" t="str">
        <f>'1. паспорт местоположение'!A12:C12</f>
        <v>J_TP3600.PR.0027</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7" t="str">
        <f>'1. паспорт местоположение'!A15:C15</f>
        <v>Реконструкция ПС 110 кВ Бегишево (замена ТТ-110, аппаратуры телемеханики)</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1" t="s">
        <v>400</v>
      </c>
      <c r="B19" s="311"/>
      <c r="C19" s="311"/>
      <c r="D19" s="311"/>
      <c r="E19" s="311"/>
      <c r="F19" s="311"/>
      <c r="G19" s="311"/>
      <c r="H19" s="311"/>
      <c r="I19" s="311"/>
      <c r="J19" s="311"/>
      <c r="K19" s="311"/>
      <c r="L19" s="311"/>
      <c r="M19" s="311"/>
      <c r="N19" s="311"/>
      <c r="O19" s="311"/>
      <c r="P19" s="311"/>
      <c r="Q19" s="311"/>
      <c r="R19" s="311"/>
      <c r="S19" s="311"/>
      <c r="T19" s="311"/>
    </row>
    <row r="20" spans="1:113"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221</v>
      </c>
      <c r="C21" s="326"/>
      <c r="D21" s="329" t="s">
        <v>123</v>
      </c>
      <c r="E21" s="325" t="s">
        <v>429</v>
      </c>
      <c r="F21" s="326"/>
      <c r="G21" s="325" t="s">
        <v>240</v>
      </c>
      <c r="H21" s="326"/>
      <c r="I21" s="325" t="s">
        <v>122</v>
      </c>
      <c r="J21" s="326"/>
      <c r="K21" s="329" t="s">
        <v>121</v>
      </c>
      <c r="L21" s="325" t="s">
        <v>120</v>
      </c>
      <c r="M21" s="326"/>
      <c r="N21" s="325" t="s">
        <v>425</v>
      </c>
      <c r="O21" s="326"/>
      <c r="P21" s="329" t="s">
        <v>119</v>
      </c>
      <c r="Q21" s="335" t="s">
        <v>118</v>
      </c>
      <c r="R21" s="336"/>
      <c r="S21" s="335" t="s">
        <v>117</v>
      </c>
      <c r="T21" s="337"/>
    </row>
    <row r="22" spans="1:113" ht="204.75" customHeight="1" x14ac:dyDescent="0.25">
      <c r="A22" s="333"/>
      <c r="B22" s="327"/>
      <c r="C22" s="328"/>
      <c r="D22" s="331"/>
      <c r="E22" s="327"/>
      <c r="F22" s="328"/>
      <c r="G22" s="327"/>
      <c r="H22" s="328"/>
      <c r="I22" s="327"/>
      <c r="J22" s="328"/>
      <c r="K22" s="330"/>
      <c r="L22" s="327"/>
      <c r="M22" s="328"/>
      <c r="N22" s="327"/>
      <c r="O22" s="328"/>
      <c r="P22" s="330"/>
      <c r="Q22" s="81" t="s">
        <v>116</v>
      </c>
      <c r="R22" s="81" t="s">
        <v>399</v>
      </c>
      <c r="S22" s="81" t="s">
        <v>115</v>
      </c>
      <c r="T22" s="81" t="s">
        <v>114</v>
      </c>
    </row>
    <row r="23" spans="1:113" ht="51.75" customHeight="1" x14ac:dyDescent="0.25">
      <c r="A23" s="334"/>
      <c r="B23" s="123" t="s">
        <v>112</v>
      </c>
      <c r="C23" s="123" t="s">
        <v>113</v>
      </c>
      <c r="D23" s="330"/>
      <c r="E23" s="123" t="s">
        <v>112</v>
      </c>
      <c r="F23" s="123" t="s">
        <v>113</v>
      </c>
      <c r="G23" s="123" t="s">
        <v>112</v>
      </c>
      <c r="H23" s="123" t="s">
        <v>113</v>
      </c>
      <c r="I23" s="123" t="s">
        <v>112</v>
      </c>
      <c r="J23" s="123" t="s">
        <v>113</v>
      </c>
      <c r="K23" s="123" t="s">
        <v>112</v>
      </c>
      <c r="L23" s="123" t="s">
        <v>112</v>
      </c>
      <c r="M23" s="123" t="s">
        <v>113</v>
      </c>
      <c r="N23" s="123" t="s">
        <v>112</v>
      </c>
      <c r="O23" s="123" t="s">
        <v>113</v>
      </c>
      <c r="P23" s="124"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31"/>
      <c r="B25" s="131"/>
      <c r="C25" s="131"/>
      <c r="D25" s="131"/>
      <c r="E25" s="131"/>
      <c r="F25" s="131"/>
      <c r="G25" s="131"/>
      <c r="H25" s="131"/>
      <c r="I25" s="131"/>
      <c r="J25" s="131"/>
      <c r="K25" s="131"/>
      <c r="L25" s="131"/>
      <c r="M25" s="131"/>
      <c r="N25" s="131"/>
      <c r="O25" s="131"/>
      <c r="P25" s="131"/>
      <c r="Q25" s="131"/>
      <c r="R25" s="131"/>
      <c r="S25" s="131"/>
      <c r="T25" s="131"/>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24" t="s">
        <v>435</v>
      </c>
      <c r="C28" s="324"/>
      <c r="D28" s="324"/>
      <c r="E28" s="324"/>
      <c r="F28" s="324"/>
      <c r="G28" s="324"/>
      <c r="H28" s="324"/>
      <c r="I28" s="324"/>
      <c r="J28" s="324"/>
      <c r="K28" s="324"/>
      <c r="L28" s="324"/>
      <c r="M28" s="324"/>
      <c r="N28" s="324"/>
      <c r="O28" s="324"/>
      <c r="P28" s="324"/>
      <c r="Q28" s="324"/>
      <c r="R28" s="32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'3.1. паспорт Техсостояние ПС'!A6:T6</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J_TP3600.PR.0027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 кВ Бегишево (замена ТТ-110, аппаратуры телемеханики)</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402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7" customFormat="1" ht="21" customHeight="1" x14ac:dyDescent="0.25"/>
    <row r="21" spans="1:27" ht="15.75" customHeight="1" x14ac:dyDescent="0.25">
      <c r="A21" s="339" t="s">
        <v>6</v>
      </c>
      <c r="B21" s="342" t="s">
        <v>409</v>
      </c>
      <c r="C21" s="343"/>
      <c r="D21" s="342" t="s">
        <v>411</v>
      </c>
      <c r="E21" s="343"/>
      <c r="F21" s="335" t="s">
        <v>95</v>
      </c>
      <c r="G21" s="337"/>
      <c r="H21" s="337"/>
      <c r="I21" s="336"/>
      <c r="J21" s="339" t="s">
        <v>412</v>
      </c>
      <c r="K21" s="342" t="s">
        <v>413</v>
      </c>
      <c r="L21" s="343"/>
      <c r="M21" s="342" t="s">
        <v>414</v>
      </c>
      <c r="N21" s="343"/>
      <c r="O21" s="342" t="s">
        <v>401</v>
      </c>
      <c r="P21" s="343"/>
      <c r="Q21" s="342" t="s">
        <v>128</v>
      </c>
      <c r="R21" s="343"/>
      <c r="S21" s="339" t="s">
        <v>127</v>
      </c>
      <c r="T21" s="339" t="s">
        <v>415</v>
      </c>
      <c r="U21" s="339" t="s">
        <v>410</v>
      </c>
      <c r="V21" s="342" t="s">
        <v>126</v>
      </c>
      <c r="W21" s="343"/>
      <c r="X21" s="335" t="s">
        <v>118</v>
      </c>
      <c r="Y21" s="337"/>
      <c r="Z21" s="335" t="s">
        <v>117</v>
      </c>
      <c r="AA21" s="337"/>
    </row>
    <row r="22" spans="1:27" ht="216" customHeight="1" x14ac:dyDescent="0.25">
      <c r="A22" s="340"/>
      <c r="B22" s="344"/>
      <c r="C22" s="345"/>
      <c r="D22" s="344"/>
      <c r="E22" s="345"/>
      <c r="F22" s="335" t="s">
        <v>125</v>
      </c>
      <c r="G22" s="336"/>
      <c r="H22" s="335" t="s">
        <v>124</v>
      </c>
      <c r="I22" s="336"/>
      <c r="J22" s="341"/>
      <c r="K22" s="344"/>
      <c r="L22" s="345"/>
      <c r="M22" s="344"/>
      <c r="N22" s="345"/>
      <c r="O22" s="344"/>
      <c r="P22" s="345"/>
      <c r="Q22" s="344"/>
      <c r="R22" s="345"/>
      <c r="S22" s="341"/>
      <c r="T22" s="341"/>
      <c r="U22" s="341"/>
      <c r="V22" s="344"/>
      <c r="W22" s="345"/>
      <c r="X22" s="81" t="s">
        <v>116</v>
      </c>
      <c r="Y22" s="81" t="s">
        <v>399</v>
      </c>
      <c r="Z22" s="81" t="s">
        <v>115</v>
      </c>
      <c r="AA22" s="81" t="s">
        <v>114</v>
      </c>
    </row>
    <row r="23" spans="1:27" ht="60" customHeight="1" x14ac:dyDescent="0.25">
      <c r="A23" s="341"/>
      <c r="B23" s="121" t="s">
        <v>112</v>
      </c>
      <c r="C23" s="12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1" zoomScaleSheetLayoutView="71"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'3.2 паспорт Техсостояние ЛЭП'!A5:AA5</f>
        <v>Год раскрытия информации: 2023 год</v>
      </c>
      <c r="B5" s="308"/>
      <c r="C5" s="30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J_TP3600.PR.0027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Реконструкция ПС 110 кВ Бегишево (замена ТТ-110, аппаратуры телемеханики)</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0" t="s">
        <v>394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407</v>
      </c>
      <c r="C22" s="137" t="s">
        <v>500</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38" t="s">
        <v>450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427</v>
      </c>
      <c r="C24" s="35" t="s">
        <v>591</v>
      </c>
      <c r="D24" s="23"/>
      <c r="E24" s="315"/>
      <c r="F24" s="315"/>
      <c r="G24" s="315"/>
      <c r="H24" s="23"/>
      <c r="I24" s="23"/>
      <c r="J24" s="23"/>
      <c r="K24" s="23"/>
      <c r="L24" s="23"/>
      <c r="M24" s="23"/>
      <c r="N24" s="23"/>
      <c r="O24" s="23"/>
      <c r="P24" s="23"/>
      <c r="Q24" s="23"/>
      <c r="R24" s="23"/>
      <c r="S24" s="23"/>
      <c r="T24" s="23"/>
      <c r="U24" s="23"/>
    </row>
    <row r="25" spans="1:21" ht="63" customHeight="1" x14ac:dyDescent="0.25">
      <c r="A25" s="24" t="s">
        <v>62</v>
      </c>
      <c r="B25" s="26" t="s">
        <v>428</v>
      </c>
      <c r="C25" s="35" t="s">
        <v>448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5" t="s">
        <v>448</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408</v>
      </c>
      <c r="C27" s="144" t="s">
        <v>449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8" t="str">
        <f>'3.3 паспорт описание'!A5:C5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8"/>
      <c r="AB6" s="11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8"/>
      <c r="AB7" s="118"/>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9"/>
      <c r="AB8" s="119"/>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20"/>
      <c r="AB9" s="12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8"/>
      <c r="AB10" s="118"/>
    </row>
    <row r="11" spans="1:28" ht="15.75" x14ac:dyDescent="0.25">
      <c r="A11" s="317" t="str">
        <f>'1. паспорт местоположение'!A12:C12</f>
        <v>J_TP3600.PR.0027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9"/>
      <c r="AB11" s="119"/>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20"/>
      <c r="AB12" s="120"/>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7" t="str">
        <f>'1. паспорт местоположение'!A15:C15</f>
        <v>Реконструкция ПС 110 кВ Бегишево (замена ТТ-110, аппаратуры телемеханики)</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9"/>
      <c r="AB14" s="119"/>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20"/>
      <c r="AB15" s="12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7"/>
      <c r="AB16" s="12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7"/>
      <c r="AB17" s="12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7"/>
      <c r="AB18" s="12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7"/>
      <c r="AB19" s="12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8"/>
      <c r="AB20" s="12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8"/>
      <c r="AB21" s="128"/>
    </row>
    <row r="22" spans="1:28" x14ac:dyDescent="0.25">
      <c r="A22" s="347" t="s">
        <v>426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9"/>
      <c r="AB22" s="129"/>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437</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0">
        <v>11</v>
      </c>
      <c r="L25" s="79">
        <v>12</v>
      </c>
      <c r="M25" s="130">
        <v>13</v>
      </c>
      <c r="N25" s="79">
        <v>14</v>
      </c>
      <c r="O25" s="130">
        <v>15</v>
      </c>
      <c r="P25" s="79">
        <v>16</v>
      </c>
      <c r="Q25" s="130">
        <v>17</v>
      </c>
      <c r="R25" s="79">
        <v>18</v>
      </c>
      <c r="S25" s="130">
        <v>19</v>
      </c>
      <c r="T25" s="79">
        <v>20</v>
      </c>
      <c r="U25" s="130">
        <v>21</v>
      </c>
      <c r="V25" s="79">
        <v>22</v>
      </c>
      <c r="W25" s="130">
        <v>23</v>
      </c>
      <c r="X25" s="79">
        <v>24</v>
      </c>
      <c r="Y25" s="13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'3.4. Паспорт надежность'!A4:Z4</f>
        <v>Год раскрытия информации: 2023 год</v>
      </c>
      <c r="B5" s="308"/>
      <c r="C5" s="308"/>
      <c r="D5" s="308"/>
      <c r="E5" s="308"/>
      <c r="F5" s="308"/>
      <c r="G5" s="308"/>
      <c r="H5" s="308"/>
      <c r="I5" s="308"/>
      <c r="J5" s="308"/>
      <c r="K5" s="308"/>
      <c r="L5" s="308"/>
      <c r="M5" s="308"/>
      <c r="N5" s="308"/>
      <c r="O5" s="308"/>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7" t="str">
        <f>'1. паспорт местоположение'!A12:C12</f>
        <v>J_TP3600.PR.0027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 кВ Бегишево (замена ТТ-110, аппаратуры телемеханики)</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3" t="s">
        <v>403</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4" t="s">
        <v>87</v>
      </c>
      <c r="F19" s="355"/>
      <c r="G19" s="355"/>
      <c r="H19" s="355"/>
      <c r="I19" s="356"/>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0" t="s">
        <v>85</v>
      </c>
      <c r="F20" s="40" t="s">
        <v>84</v>
      </c>
      <c r="G20" s="40" t="s">
        <v>83</v>
      </c>
      <c r="H20" s="40" t="s">
        <v>82</v>
      </c>
      <c r="I20" s="40" t="s">
        <v>81</v>
      </c>
      <c r="J20" s="40" t="s">
        <v>80</v>
      </c>
      <c r="K20" s="40"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439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46" zoomScaleNormal="100" zoomScaleSheetLayoutView="46" zoomScalePageLayoutView="50" workbookViewId="0">
      <selection activeCell="A23" sqref="A23:XFD23"/>
    </sheetView>
  </sheetViews>
  <sheetFormatPr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12" width="16.7109375" style="146" customWidth="1"/>
    <col min="13" max="13" width="16.7109375" style="148" customWidth="1"/>
    <col min="14" max="19" width="16.7109375" style="146" customWidth="1"/>
    <col min="20" max="20" width="18.85546875" style="146" customWidth="1"/>
    <col min="21" max="21" width="20.5703125" style="146" customWidth="1"/>
    <col min="22" max="23" width="16.7109375" style="146" customWidth="1"/>
    <col min="24" max="24" width="26.28515625" style="146" customWidth="1"/>
    <col min="25" max="44" width="16.7109375" style="146" customWidth="1"/>
    <col min="45" max="16384" width="9.140625" style="146"/>
  </cols>
  <sheetData>
    <row r="1" spans="1:44" s="12" customFormat="1" ht="18.75" customHeight="1" x14ac:dyDescent="0.2">
      <c r="A1" s="18"/>
      <c r="I1" s="16"/>
      <c r="J1" s="16"/>
      <c r="K1" s="37"/>
      <c r="AR1" s="37" t="s">
        <v>70</v>
      </c>
    </row>
    <row r="2" spans="1:44" s="12" customFormat="1" ht="18.75" customHeight="1" x14ac:dyDescent="0.3">
      <c r="A2" s="18"/>
      <c r="I2" s="16"/>
      <c r="J2" s="16"/>
      <c r="K2" s="15"/>
      <c r="AR2" s="15" t="s">
        <v>11</v>
      </c>
    </row>
    <row r="3" spans="1:44" s="12" customFormat="1" ht="18.75" x14ac:dyDescent="0.3">
      <c r="A3" s="17"/>
      <c r="I3" s="16"/>
      <c r="J3" s="16"/>
      <c r="K3" s="15"/>
      <c r="AR3" s="15" t="s">
        <v>474</v>
      </c>
    </row>
    <row r="4" spans="1:44" s="12" customFormat="1" ht="18.75" x14ac:dyDescent="0.3">
      <c r="A4" s="17"/>
      <c r="I4" s="16"/>
      <c r="J4" s="16"/>
      <c r="K4" s="15"/>
    </row>
    <row r="5" spans="1:44" s="12" customFormat="1" ht="18.75" customHeight="1" x14ac:dyDescent="0.2">
      <c r="A5" s="308" t="str">
        <f>'2. паспорт  ТП'!A4:S4</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92"/>
      <c r="B8" s="292"/>
      <c r="C8" s="292"/>
      <c r="D8" s="292"/>
      <c r="E8" s="292"/>
      <c r="F8" s="292"/>
      <c r="G8" s="292"/>
      <c r="H8" s="292"/>
      <c r="I8" s="292"/>
      <c r="J8" s="292"/>
      <c r="K8" s="292"/>
      <c r="L8" s="118"/>
      <c r="M8" s="118"/>
      <c r="N8" s="118"/>
      <c r="O8" s="118"/>
      <c r="P8" s="118"/>
      <c r="Q8" s="118"/>
      <c r="R8" s="118"/>
      <c r="S8" s="118"/>
      <c r="T8" s="118"/>
      <c r="U8" s="118"/>
      <c r="V8" s="118"/>
      <c r="W8" s="118"/>
      <c r="X8" s="118"/>
      <c r="Y8" s="118"/>
    </row>
    <row r="9" spans="1:44" s="12" customFormat="1" ht="18.75" customHeight="1" x14ac:dyDescent="0.2">
      <c r="A9" s="358" t="str">
        <f>'2. паспорт  ТП'!A8:S8</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92"/>
      <c r="B11" s="292"/>
      <c r="C11" s="292"/>
      <c r="D11" s="292"/>
      <c r="E11" s="292"/>
      <c r="F11" s="292"/>
      <c r="G11" s="292"/>
      <c r="H11" s="292"/>
      <c r="I11" s="292"/>
      <c r="J11" s="292"/>
      <c r="K11" s="292"/>
      <c r="L11" s="118"/>
      <c r="M11" s="118"/>
      <c r="N11" s="118"/>
      <c r="O11" s="118"/>
      <c r="P11" s="118"/>
      <c r="Q11" s="118"/>
      <c r="R11" s="118"/>
      <c r="S11" s="118"/>
      <c r="T11" s="118"/>
      <c r="U11" s="118"/>
      <c r="V11" s="118"/>
      <c r="W11" s="118"/>
      <c r="X11" s="118"/>
      <c r="Y11" s="118"/>
    </row>
    <row r="12" spans="1:44" s="12" customFormat="1" ht="18.75" customHeight="1" x14ac:dyDescent="0.2">
      <c r="A12" s="358" t="str">
        <f>'2. паспорт  ТП'!A11:S11</f>
        <v>J_TP3600.PR.0027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3" customFormat="1" ht="12" x14ac:dyDescent="0.2">
      <c r="A15" s="358" t="str">
        <f>'2. паспорт  ТП'!A14:S14</f>
        <v>Реконструкция ПС 110 кВ Бегишево (замена ТТ-110, аппаратуры телемеханики)</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44" s="3" customFormat="1" ht="15" customHeight="1" x14ac:dyDescent="0.2">
      <c r="A18" s="311" t="s">
        <v>404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4" ht="27.75" x14ac:dyDescent="0.4">
      <c r="K19" s="147"/>
      <c r="T19" s="149"/>
      <c r="U19" s="357"/>
      <c r="V19" s="357"/>
      <c r="W19" s="357"/>
      <c r="X19" s="357"/>
      <c r="Y19" s="357"/>
    </row>
    <row r="20" spans="1:44" ht="27.75" x14ac:dyDescent="0.4">
      <c r="K20" s="147"/>
      <c r="T20" s="149"/>
      <c r="U20" s="357"/>
      <c r="V20" s="357"/>
      <c r="W20" s="357"/>
      <c r="X20" s="357"/>
      <c r="Y20" s="357"/>
    </row>
    <row r="21" spans="1:44" ht="27.75" x14ac:dyDescent="0.4">
      <c r="K21" s="147"/>
      <c r="T21" s="149"/>
      <c r="U21" s="357"/>
      <c r="V21" s="357"/>
      <c r="W21" s="357"/>
      <c r="X21" s="357"/>
      <c r="Y21" s="357"/>
    </row>
    <row r="22" spans="1:44" ht="27.75" x14ac:dyDescent="0.4">
      <c r="K22" s="147"/>
      <c r="T22" s="150"/>
      <c r="U22" s="150"/>
      <c r="W22" s="150"/>
      <c r="X22" s="150"/>
      <c r="Y22" s="151"/>
    </row>
    <row r="23" spans="1:44" ht="27.75" x14ac:dyDescent="0.4">
      <c r="D23" s="153"/>
      <c r="U23" s="149"/>
      <c r="V23" s="149"/>
      <c r="W23" s="149"/>
      <c r="X23" s="149"/>
      <c r="Y23" s="149"/>
    </row>
    <row r="24" spans="1:44" ht="16.5" thickBot="1" x14ac:dyDescent="0.3">
      <c r="A24" s="154" t="s">
        <v>292</v>
      </c>
      <c r="B24" s="154" t="s">
        <v>1</v>
      </c>
      <c r="D24" s="155"/>
      <c r="E24" s="156"/>
      <c r="F24" s="156"/>
      <c r="G24" s="156"/>
      <c r="H24" s="156"/>
    </row>
    <row r="25" spans="1:44" x14ac:dyDescent="0.25">
      <c r="A25" s="157" t="s">
        <v>475</v>
      </c>
      <c r="B25" s="158">
        <f>'6.2. Паспорт фин осв ввод'!D30*1000000</f>
        <v>36166330.710000001</v>
      </c>
    </row>
    <row r="26" spans="1:44" x14ac:dyDescent="0.25">
      <c r="A26" s="159" t="s">
        <v>290</v>
      </c>
      <c r="B26" s="160"/>
    </row>
    <row r="27" spans="1:44" x14ac:dyDescent="0.25">
      <c r="A27" s="159" t="s">
        <v>288</v>
      </c>
      <c r="B27" s="160">
        <v>25</v>
      </c>
      <c r="D27" s="153" t="s">
        <v>291</v>
      </c>
      <c r="E27" s="161"/>
      <c r="F27" s="161"/>
    </row>
    <row r="28" spans="1:44" ht="16.5" thickBot="1" x14ac:dyDescent="0.3">
      <c r="A28" s="162" t="s">
        <v>286</v>
      </c>
      <c r="B28" s="163">
        <v>1</v>
      </c>
      <c r="D28" s="359" t="s">
        <v>289</v>
      </c>
      <c r="E28" s="359"/>
      <c r="F28" s="164">
        <f>SUM(B95:Z95)</f>
        <v>0</v>
      </c>
      <c r="K28" s="165"/>
      <c r="N28" s="166"/>
    </row>
    <row r="29" spans="1:44" x14ac:dyDescent="0.25">
      <c r="A29" s="157" t="s">
        <v>285</v>
      </c>
      <c r="B29" s="167">
        <f>-C66</f>
        <v>-1270380.0637602087</v>
      </c>
      <c r="D29" s="359" t="s">
        <v>287</v>
      </c>
      <c r="E29" s="359"/>
      <c r="F29" s="164" t="str">
        <f>IF(SUM(B96:Z96)=0,"не окупается",SUM(B96:Z96))</f>
        <v>не окупается</v>
      </c>
      <c r="K29" s="165"/>
    </row>
    <row r="30" spans="1:44" x14ac:dyDescent="0.25">
      <c r="A30" s="159" t="s">
        <v>476</v>
      </c>
      <c r="B30" s="168">
        <v>6</v>
      </c>
      <c r="D30" s="359" t="s">
        <v>477</v>
      </c>
      <c r="E30" s="359"/>
      <c r="F30" s="169">
        <f>Z93</f>
        <v>-35944053.754729591</v>
      </c>
      <c r="K30" s="165"/>
    </row>
    <row r="31" spans="1:44" x14ac:dyDescent="0.25">
      <c r="A31" s="159" t="s">
        <v>284</v>
      </c>
      <c r="B31" s="168">
        <v>6</v>
      </c>
      <c r="D31" s="359" t="s">
        <v>478</v>
      </c>
      <c r="E31" s="359"/>
      <c r="F31" s="170" t="str">
        <f>IF(F30&gt;0,"да","нет")</f>
        <v>нет</v>
      </c>
      <c r="K31" s="165"/>
    </row>
    <row r="32" spans="1:44" x14ac:dyDescent="0.25">
      <c r="A32" s="159" t="s">
        <v>263</v>
      </c>
      <c r="B32" s="168">
        <f>-C67</f>
        <v>0</v>
      </c>
    </row>
    <row r="33" spans="1:27" x14ac:dyDescent="0.25">
      <c r="A33" s="159" t="s">
        <v>283</v>
      </c>
      <c r="B33" s="168">
        <v>1</v>
      </c>
    </row>
    <row r="34" spans="1:27" x14ac:dyDescent="0.25">
      <c r="A34" s="159" t="s">
        <v>282</v>
      </c>
      <c r="B34" s="168">
        <v>1</v>
      </c>
    </row>
    <row r="35" spans="1:27" x14ac:dyDescent="0.25">
      <c r="A35" s="171" t="s">
        <v>479</v>
      </c>
      <c r="B35" s="172">
        <v>2.1999999999999999E-2</v>
      </c>
    </row>
    <row r="36" spans="1:27" ht="16.5" thickBot="1" x14ac:dyDescent="0.3">
      <c r="A36" s="162" t="s">
        <v>256</v>
      </c>
      <c r="B36" s="173">
        <v>0.2</v>
      </c>
    </row>
    <row r="37" spans="1:27" x14ac:dyDescent="0.25">
      <c r="A37" s="157" t="s">
        <v>480</v>
      </c>
      <c r="B37" s="167">
        <v>0</v>
      </c>
    </row>
    <row r="38" spans="1:27" x14ac:dyDescent="0.25">
      <c r="A38" s="159" t="s">
        <v>281</v>
      </c>
      <c r="B38" s="168"/>
    </row>
    <row r="39" spans="1:27" ht="16.5" thickBot="1" x14ac:dyDescent="0.3">
      <c r="A39" s="171" t="s">
        <v>280</v>
      </c>
      <c r="B39" s="174">
        <v>0</v>
      </c>
    </row>
    <row r="40" spans="1:27" x14ac:dyDescent="0.25">
      <c r="A40" s="175" t="s">
        <v>481</v>
      </c>
      <c r="B40" s="176">
        <v>0</v>
      </c>
    </row>
    <row r="41" spans="1:27" x14ac:dyDescent="0.25">
      <c r="A41" s="177" t="s">
        <v>279</v>
      </c>
      <c r="B41" s="178">
        <v>0</v>
      </c>
    </row>
    <row r="42" spans="1:27" x14ac:dyDescent="0.25">
      <c r="A42" s="177" t="s">
        <v>278</v>
      </c>
      <c r="B42" s="179">
        <v>0</v>
      </c>
    </row>
    <row r="43" spans="1:27" x14ac:dyDescent="0.25">
      <c r="A43" s="177" t="s">
        <v>277</v>
      </c>
      <c r="B43" s="179">
        <v>0</v>
      </c>
      <c r="Z43" s="180"/>
    </row>
    <row r="44" spans="1:27" x14ac:dyDescent="0.25">
      <c r="A44" s="177" t="s">
        <v>276</v>
      </c>
      <c r="B44" s="179">
        <v>0.13500000000000001</v>
      </c>
      <c r="U44" s="181"/>
      <c r="V44" s="181"/>
      <c r="W44" s="181"/>
      <c r="X44" s="181"/>
      <c r="Y44" s="181"/>
      <c r="Z44" s="181"/>
    </row>
    <row r="45" spans="1:27" x14ac:dyDescent="0.25">
      <c r="A45" s="177" t="s">
        <v>275</v>
      </c>
      <c r="B45" s="179">
        <f>1-B43</f>
        <v>1</v>
      </c>
    </row>
    <row r="46" spans="1:27" ht="16.5" thickBot="1" x14ac:dyDescent="0.3">
      <c r="A46" s="182" t="s">
        <v>482</v>
      </c>
      <c r="B46" s="183">
        <f>B45*B44+B43*B42*(1-B36)</f>
        <v>0.13500000000000001</v>
      </c>
    </row>
    <row r="47" spans="1:27" ht="31.5" x14ac:dyDescent="0.25">
      <c r="A47" s="184" t="s">
        <v>274</v>
      </c>
      <c r="B47" s="185" t="s">
        <v>483</v>
      </c>
      <c r="C47" s="186">
        <v>2023</v>
      </c>
      <c r="D47" s="187">
        <f>C47+1</f>
        <v>2024</v>
      </c>
      <c r="E47" s="187">
        <f t="shared" ref="E47:AA47" si="0">D47+1</f>
        <v>2025</v>
      </c>
      <c r="F47" s="187">
        <f t="shared" si="0"/>
        <v>2026</v>
      </c>
      <c r="G47" s="187">
        <f t="shared" si="0"/>
        <v>2027</v>
      </c>
      <c r="H47" s="187">
        <f t="shared" si="0"/>
        <v>2028</v>
      </c>
      <c r="I47" s="187">
        <f t="shared" si="0"/>
        <v>2029</v>
      </c>
      <c r="J47" s="187">
        <f t="shared" si="0"/>
        <v>2030</v>
      </c>
      <c r="K47" s="187">
        <f t="shared" si="0"/>
        <v>2031</v>
      </c>
      <c r="L47" s="187">
        <f t="shared" si="0"/>
        <v>2032</v>
      </c>
      <c r="M47" s="188">
        <f t="shared" si="0"/>
        <v>2033</v>
      </c>
      <c r="N47" s="187">
        <f t="shared" si="0"/>
        <v>2034</v>
      </c>
      <c r="O47" s="187">
        <f t="shared" si="0"/>
        <v>2035</v>
      </c>
      <c r="P47" s="187">
        <f t="shared" si="0"/>
        <v>2036</v>
      </c>
      <c r="Q47" s="187">
        <f t="shared" si="0"/>
        <v>2037</v>
      </c>
      <c r="R47" s="187">
        <f t="shared" si="0"/>
        <v>2038</v>
      </c>
      <c r="S47" s="187">
        <f t="shared" si="0"/>
        <v>2039</v>
      </c>
      <c r="T47" s="187">
        <f t="shared" si="0"/>
        <v>2040</v>
      </c>
      <c r="U47" s="187">
        <f t="shared" si="0"/>
        <v>2041</v>
      </c>
      <c r="V47" s="187">
        <f t="shared" si="0"/>
        <v>2042</v>
      </c>
      <c r="W47" s="187">
        <f t="shared" si="0"/>
        <v>2043</v>
      </c>
      <c r="X47" s="187">
        <f t="shared" si="0"/>
        <v>2044</v>
      </c>
      <c r="Y47" s="187">
        <f t="shared" si="0"/>
        <v>2045</v>
      </c>
      <c r="Z47" s="187">
        <f t="shared" si="0"/>
        <v>2046</v>
      </c>
      <c r="AA47" s="187">
        <f t="shared" si="0"/>
        <v>2047</v>
      </c>
    </row>
    <row r="48" spans="1:27" outlineLevel="1" x14ac:dyDescent="0.25">
      <c r="A48" s="189" t="s">
        <v>273</v>
      </c>
      <c r="B48" s="190">
        <v>0.04</v>
      </c>
      <c r="C48" s="190">
        <v>0.04</v>
      </c>
      <c r="D48" s="190">
        <v>0.04</v>
      </c>
      <c r="E48" s="190">
        <v>0.04</v>
      </c>
      <c r="F48" s="190">
        <v>0.04</v>
      </c>
      <c r="G48" s="190">
        <v>0.04</v>
      </c>
      <c r="H48" s="190">
        <v>0.04</v>
      </c>
      <c r="I48" s="190">
        <v>0.04</v>
      </c>
      <c r="J48" s="190">
        <v>0.04</v>
      </c>
      <c r="K48" s="190">
        <v>0.04</v>
      </c>
      <c r="L48" s="190">
        <v>0.04</v>
      </c>
      <c r="M48" s="190">
        <v>0.04</v>
      </c>
      <c r="N48" s="190">
        <v>0.04</v>
      </c>
      <c r="O48" s="190">
        <v>0.04</v>
      </c>
      <c r="P48" s="190">
        <v>0.04</v>
      </c>
      <c r="Q48" s="190">
        <v>0.04</v>
      </c>
      <c r="R48" s="190">
        <v>0.04</v>
      </c>
      <c r="S48" s="190">
        <v>0.04</v>
      </c>
      <c r="T48" s="190">
        <v>0.04</v>
      </c>
      <c r="U48" s="190">
        <v>0.04</v>
      </c>
      <c r="V48" s="190">
        <v>0.04</v>
      </c>
      <c r="W48" s="190">
        <v>0.04</v>
      </c>
      <c r="X48" s="190">
        <v>0.04</v>
      </c>
      <c r="Y48" s="190">
        <v>0.04</v>
      </c>
      <c r="Z48" s="190">
        <v>0.04</v>
      </c>
      <c r="AA48" s="190">
        <v>0.04</v>
      </c>
    </row>
    <row r="49" spans="1:27" outlineLevel="1" x14ac:dyDescent="0.25">
      <c r="A49" s="189" t="s">
        <v>272</v>
      </c>
      <c r="B49" s="190">
        <f>B48</f>
        <v>0.04</v>
      </c>
      <c r="C49" s="190">
        <f t="shared" ref="C49:AA49" si="1">(1+B49)*(1+C48)-1</f>
        <v>8.1600000000000117E-2</v>
      </c>
      <c r="D49" s="190">
        <f t="shared" si="1"/>
        <v>0.12486400000000009</v>
      </c>
      <c r="E49" s="190">
        <f t="shared" si="1"/>
        <v>0.16985856000000021</v>
      </c>
      <c r="F49" s="190">
        <f t="shared" si="1"/>
        <v>0.21665290240000035</v>
      </c>
      <c r="G49" s="190">
        <f t="shared" si="1"/>
        <v>0.26531901849600037</v>
      </c>
      <c r="H49" s="190">
        <f t="shared" si="1"/>
        <v>0.31593177923584048</v>
      </c>
      <c r="I49" s="190">
        <f t="shared" si="1"/>
        <v>0.3685690504052741</v>
      </c>
      <c r="J49" s="190">
        <f t="shared" si="1"/>
        <v>0.42331181242148519</v>
      </c>
      <c r="K49" s="190">
        <f t="shared" si="1"/>
        <v>0.48024428491834459</v>
      </c>
      <c r="L49" s="190">
        <f t="shared" si="1"/>
        <v>0.53945405631507848</v>
      </c>
      <c r="M49" s="191">
        <f t="shared" si="1"/>
        <v>0.60103221856768174</v>
      </c>
      <c r="N49" s="190">
        <f t="shared" si="1"/>
        <v>0.66507350731038906</v>
      </c>
      <c r="O49" s="190">
        <f t="shared" si="1"/>
        <v>0.73167644760280459</v>
      </c>
      <c r="P49" s="190">
        <f t="shared" si="1"/>
        <v>0.80094350550691673</v>
      </c>
      <c r="Q49" s="190">
        <f t="shared" si="1"/>
        <v>0.87298124572719349</v>
      </c>
      <c r="R49" s="190">
        <f t="shared" si="1"/>
        <v>0.94790049555628131</v>
      </c>
      <c r="S49" s="190">
        <f t="shared" si="1"/>
        <v>1.0258165153785326</v>
      </c>
      <c r="T49" s="190">
        <f>(1+S49)*(1+T48)-1</f>
        <v>1.1068491759936738</v>
      </c>
      <c r="U49" s="190">
        <f t="shared" si="1"/>
        <v>1.1911231430334208</v>
      </c>
      <c r="V49" s="190">
        <f t="shared" si="1"/>
        <v>1.2787680687547578</v>
      </c>
      <c r="W49" s="190">
        <f t="shared" si="1"/>
        <v>1.369918791504948</v>
      </c>
      <c r="X49" s="190">
        <f t="shared" si="1"/>
        <v>1.4647155431651462</v>
      </c>
      <c r="Y49" s="190">
        <f t="shared" si="1"/>
        <v>1.5633041648917523</v>
      </c>
      <c r="Z49" s="190">
        <f t="shared" si="1"/>
        <v>1.6658363314874225</v>
      </c>
      <c r="AA49" s="190">
        <f t="shared" si="1"/>
        <v>1.7724697847469195</v>
      </c>
    </row>
    <row r="50" spans="1:27" s="153" customFormat="1" ht="16.5" thickBot="1" x14ac:dyDescent="0.3">
      <c r="A50" s="192" t="s">
        <v>484</v>
      </c>
      <c r="B50" s="193">
        <f>B51*1000</f>
        <v>0</v>
      </c>
      <c r="C50" s="193">
        <f>C51*1000</f>
        <v>0</v>
      </c>
      <c r="D50" s="193">
        <f t="shared" ref="D50:AA50" si="2">D51*1000</f>
        <v>0</v>
      </c>
      <c r="E50" s="193">
        <f t="shared" si="2"/>
        <v>0</v>
      </c>
      <c r="F50" s="193">
        <f t="shared" si="2"/>
        <v>0</v>
      </c>
      <c r="G50" s="193">
        <f t="shared" si="2"/>
        <v>0</v>
      </c>
      <c r="H50" s="193">
        <f t="shared" si="2"/>
        <v>0</v>
      </c>
      <c r="I50" s="193">
        <f t="shared" si="2"/>
        <v>0</v>
      </c>
      <c r="J50" s="193">
        <f t="shared" si="2"/>
        <v>0</v>
      </c>
      <c r="K50" s="193">
        <f t="shared" si="2"/>
        <v>0</v>
      </c>
      <c r="L50" s="193">
        <f t="shared" si="2"/>
        <v>0</v>
      </c>
      <c r="M50" s="194">
        <f t="shared" si="2"/>
        <v>0</v>
      </c>
      <c r="N50" s="193">
        <f t="shared" si="2"/>
        <v>0</v>
      </c>
      <c r="O50" s="193">
        <f t="shared" si="2"/>
        <v>0</v>
      </c>
      <c r="P50" s="193">
        <f t="shared" si="2"/>
        <v>0</v>
      </c>
      <c r="Q50" s="193">
        <f t="shared" si="2"/>
        <v>0</v>
      </c>
      <c r="R50" s="193">
        <f t="shared" si="2"/>
        <v>0</v>
      </c>
      <c r="S50" s="193">
        <f t="shared" si="2"/>
        <v>0</v>
      </c>
      <c r="T50" s="193">
        <f t="shared" si="2"/>
        <v>0</v>
      </c>
      <c r="U50" s="193">
        <f t="shared" si="2"/>
        <v>0</v>
      </c>
      <c r="V50" s="193">
        <f t="shared" si="2"/>
        <v>0</v>
      </c>
      <c r="W50" s="193">
        <f t="shared" si="2"/>
        <v>0</v>
      </c>
      <c r="X50" s="193">
        <f t="shared" si="2"/>
        <v>0</v>
      </c>
      <c r="Y50" s="193">
        <f t="shared" si="2"/>
        <v>0</v>
      </c>
      <c r="Z50" s="193">
        <f t="shared" si="2"/>
        <v>0</v>
      </c>
      <c r="AA50" s="193">
        <f t="shared" si="2"/>
        <v>0</v>
      </c>
    </row>
    <row r="51" spans="1:27" x14ac:dyDescent="0.25">
      <c r="A51" s="146" t="s">
        <v>485</v>
      </c>
      <c r="C51" s="195">
        <v>0</v>
      </c>
      <c r="D51" s="195">
        <v>0</v>
      </c>
      <c r="E51" s="195">
        <v>0</v>
      </c>
      <c r="F51" s="195">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row>
    <row r="52" spans="1:27" x14ac:dyDescent="0.25">
      <c r="A52" s="146" t="s">
        <v>486</v>
      </c>
      <c r="C52" s="146">
        <v>-1524.4560765122503</v>
      </c>
      <c r="D52" s="146">
        <v>-1524.4560765122503</v>
      </c>
      <c r="E52" s="146">
        <v>-1524.4560765122503</v>
      </c>
      <c r="F52" s="146">
        <v>-1524.4560765122503</v>
      </c>
      <c r="G52" s="146">
        <v>-1524.4560765122503</v>
      </c>
      <c r="H52" s="146">
        <v>-1524.4560765122503</v>
      </c>
      <c r="I52" s="146">
        <v>-1524.4560765122503</v>
      </c>
      <c r="J52" s="146">
        <v>-1843.83742463671</v>
      </c>
      <c r="K52" s="146">
        <v>-1843.83742463671</v>
      </c>
      <c r="L52" s="146">
        <v>-1843.83742463671</v>
      </c>
      <c r="M52" s="148">
        <v>-1843.83742463671</v>
      </c>
      <c r="N52" s="146">
        <v>-1843.83742463671</v>
      </c>
      <c r="O52" s="146">
        <v>-1843.83742463671</v>
      </c>
      <c r="P52" s="146">
        <v>-2404.2337184387275</v>
      </c>
      <c r="Q52" s="146">
        <v>-2404.2337184387275</v>
      </c>
      <c r="R52" s="146">
        <v>-2404.2337184387275</v>
      </c>
      <c r="S52" s="146">
        <v>-2404.2337184387275</v>
      </c>
      <c r="T52" s="146">
        <v>-2404.2337184387275</v>
      </c>
      <c r="U52" s="146">
        <v>-2404.2337184387275</v>
      </c>
      <c r="V52" s="146">
        <v>-2723.6150665631867</v>
      </c>
      <c r="W52" s="146">
        <v>-2723.6150665631867</v>
      </c>
      <c r="X52" s="146">
        <v>-2723.6150665631867</v>
      </c>
      <c r="Y52" s="146">
        <v>-2723.6150665631867</v>
      </c>
      <c r="Z52" s="146">
        <v>-2723.6150665631867</v>
      </c>
      <c r="AA52" s="146">
        <v>-2723.6150665631867</v>
      </c>
    </row>
    <row r="53" spans="1:27" ht="18.75" customHeight="1" x14ac:dyDescent="0.25">
      <c r="A53" s="146" t="s">
        <v>487</v>
      </c>
      <c r="C53" s="146">
        <v>0</v>
      </c>
      <c r="D53" s="146">
        <v>0</v>
      </c>
      <c r="E53" s="146">
        <v>0</v>
      </c>
      <c r="F53" s="146">
        <v>0</v>
      </c>
      <c r="G53" s="146">
        <v>0</v>
      </c>
      <c r="H53" s="146">
        <v>0</v>
      </c>
      <c r="I53" s="146">
        <v>0</v>
      </c>
      <c r="J53" s="146">
        <v>0</v>
      </c>
      <c r="K53" s="146">
        <v>0</v>
      </c>
      <c r="L53" s="146">
        <v>0</v>
      </c>
      <c r="M53" s="148">
        <v>0</v>
      </c>
      <c r="N53" s="146">
        <v>0</v>
      </c>
      <c r="O53" s="146">
        <v>0</v>
      </c>
      <c r="P53" s="146">
        <v>0</v>
      </c>
      <c r="Q53" s="146">
        <v>0</v>
      </c>
      <c r="R53" s="146">
        <v>0</v>
      </c>
      <c r="S53" s="146">
        <v>0</v>
      </c>
      <c r="T53" s="146">
        <v>0</v>
      </c>
      <c r="U53" s="146">
        <v>0</v>
      </c>
      <c r="V53" s="146">
        <v>0</v>
      </c>
      <c r="W53" s="146">
        <v>0</v>
      </c>
      <c r="X53" s="146">
        <v>0</v>
      </c>
      <c r="Y53" s="146">
        <v>0</v>
      </c>
      <c r="Z53" s="146">
        <v>0</v>
      </c>
      <c r="AA53" s="146">
        <v>0</v>
      </c>
    </row>
    <row r="55" spans="1:27" x14ac:dyDescent="0.25">
      <c r="M55" s="146"/>
    </row>
    <row r="56" spans="1:27" s="196" customFormat="1" ht="16.5" thickBot="1" x14ac:dyDescent="0.3">
      <c r="M56" s="197"/>
    </row>
    <row r="57" spans="1:27" ht="31.5" x14ac:dyDescent="0.25">
      <c r="A57" s="198" t="s">
        <v>271</v>
      </c>
      <c r="B57" s="185" t="str">
        <f>B47</f>
        <v>Год окончания строительства 2022</v>
      </c>
      <c r="C57" s="185">
        <f t="shared" ref="C57:AA57" si="3">C47</f>
        <v>2023</v>
      </c>
      <c r="D57" s="185">
        <f t="shared" si="3"/>
        <v>2024</v>
      </c>
      <c r="E57" s="185">
        <f t="shared" si="3"/>
        <v>2025</v>
      </c>
      <c r="F57" s="185">
        <f t="shared" si="3"/>
        <v>2026</v>
      </c>
      <c r="G57" s="185">
        <f t="shared" si="3"/>
        <v>2027</v>
      </c>
      <c r="H57" s="185">
        <f t="shared" si="3"/>
        <v>2028</v>
      </c>
      <c r="I57" s="185">
        <f t="shared" si="3"/>
        <v>2029</v>
      </c>
      <c r="J57" s="185">
        <f t="shared" si="3"/>
        <v>2030</v>
      </c>
      <c r="K57" s="185">
        <f t="shared" si="3"/>
        <v>2031</v>
      </c>
      <c r="L57" s="185">
        <f t="shared" si="3"/>
        <v>2032</v>
      </c>
      <c r="M57" s="199">
        <f t="shared" si="3"/>
        <v>2033</v>
      </c>
      <c r="N57" s="185">
        <f t="shared" si="3"/>
        <v>2034</v>
      </c>
      <c r="O57" s="185">
        <f t="shared" si="3"/>
        <v>2035</v>
      </c>
      <c r="P57" s="185">
        <f t="shared" si="3"/>
        <v>2036</v>
      </c>
      <c r="Q57" s="185">
        <f t="shared" si="3"/>
        <v>2037</v>
      </c>
      <c r="R57" s="185">
        <f t="shared" si="3"/>
        <v>2038</v>
      </c>
      <c r="S57" s="185">
        <f t="shared" si="3"/>
        <v>2039</v>
      </c>
      <c r="T57" s="185">
        <f t="shared" si="3"/>
        <v>2040</v>
      </c>
      <c r="U57" s="185">
        <f t="shared" si="3"/>
        <v>2041</v>
      </c>
      <c r="V57" s="185">
        <f t="shared" si="3"/>
        <v>2042</v>
      </c>
      <c r="W57" s="185">
        <f t="shared" si="3"/>
        <v>2043</v>
      </c>
      <c r="X57" s="185">
        <f t="shared" si="3"/>
        <v>2044</v>
      </c>
      <c r="Y57" s="185">
        <f t="shared" si="3"/>
        <v>2045</v>
      </c>
      <c r="Z57" s="185">
        <f t="shared" si="3"/>
        <v>2046</v>
      </c>
      <c r="AA57" s="185">
        <f t="shared" si="3"/>
        <v>2047</v>
      </c>
    </row>
    <row r="58" spans="1:27" x14ac:dyDescent="0.25">
      <c r="A58" s="200" t="s">
        <v>270</v>
      </c>
      <c r="B58" s="201">
        <v>0</v>
      </c>
      <c r="C58" s="201">
        <v>0</v>
      </c>
      <c r="D58" s="201">
        <v>0</v>
      </c>
      <c r="E58" s="201">
        <v>0</v>
      </c>
      <c r="F58" s="201">
        <v>0</v>
      </c>
      <c r="G58" s="201">
        <v>0</v>
      </c>
      <c r="H58" s="201">
        <v>0</v>
      </c>
      <c r="I58" s="201">
        <v>0</v>
      </c>
      <c r="J58" s="201">
        <v>0</v>
      </c>
      <c r="K58" s="201">
        <v>0</v>
      </c>
      <c r="L58" s="201">
        <v>0</v>
      </c>
      <c r="M58" s="202">
        <v>0</v>
      </c>
      <c r="N58" s="201">
        <v>0</v>
      </c>
      <c r="O58" s="201">
        <v>0</v>
      </c>
      <c r="P58" s="201">
        <v>0</v>
      </c>
      <c r="Q58" s="201">
        <v>0</v>
      </c>
      <c r="R58" s="201">
        <v>0</v>
      </c>
      <c r="S58" s="201">
        <v>0</v>
      </c>
      <c r="T58" s="201">
        <v>0</v>
      </c>
      <c r="U58" s="201">
        <v>0</v>
      </c>
      <c r="V58" s="201">
        <v>0</v>
      </c>
      <c r="W58" s="201">
        <v>0</v>
      </c>
      <c r="X58" s="201">
        <v>0</v>
      </c>
      <c r="Y58" s="201">
        <v>0</v>
      </c>
      <c r="Z58" s="201">
        <v>0</v>
      </c>
      <c r="AA58" s="201">
        <v>0</v>
      </c>
    </row>
    <row r="59" spans="1:27" x14ac:dyDescent="0.25">
      <c r="A59" s="200" t="s">
        <v>269</v>
      </c>
      <c r="B59" s="201">
        <v>0</v>
      </c>
      <c r="C59" s="201">
        <v>0</v>
      </c>
      <c r="D59" s="201">
        <v>0</v>
      </c>
      <c r="E59" s="201">
        <v>0</v>
      </c>
      <c r="F59" s="201">
        <v>0</v>
      </c>
      <c r="G59" s="201">
        <v>0</v>
      </c>
      <c r="H59" s="201">
        <v>0</v>
      </c>
      <c r="I59" s="201">
        <v>0</v>
      </c>
      <c r="J59" s="201">
        <v>0</v>
      </c>
      <c r="K59" s="201">
        <v>0</v>
      </c>
      <c r="L59" s="201">
        <v>0</v>
      </c>
      <c r="M59" s="202">
        <v>0</v>
      </c>
      <c r="N59" s="201">
        <v>0</v>
      </c>
      <c r="O59" s="201">
        <v>0</v>
      </c>
      <c r="P59" s="201">
        <v>0</v>
      </c>
      <c r="Q59" s="201">
        <v>0</v>
      </c>
      <c r="R59" s="201">
        <v>0</v>
      </c>
      <c r="S59" s="201">
        <v>0</v>
      </c>
      <c r="T59" s="201">
        <v>0</v>
      </c>
      <c r="U59" s="201">
        <v>0</v>
      </c>
      <c r="V59" s="201">
        <v>0</v>
      </c>
      <c r="W59" s="201">
        <v>0</v>
      </c>
      <c r="X59" s="201">
        <v>0</v>
      </c>
      <c r="Y59" s="201">
        <v>0</v>
      </c>
      <c r="Z59" s="201">
        <v>0</v>
      </c>
      <c r="AA59" s="201">
        <v>0</v>
      </c>
    </row>
    <row r="60" spans="1:27" x14ac:dyDescent="0.25">
      <c r="A60" s="189" t="s">
        <v>268</v>
      </c>
      <c r="B60" s="201">
        <v>0</v>
      </c>
      <c r="C60" s="201">
        <v>0</v>
      </c>
      <c r="D60" s="201">
        <v>0</v>
      </c>
      <c r="E60" s="201">
        <v>0</v>
      </c>
      <c r="F60" s="201">
        <v>0</v>
      </c>
      <c r="G60" s="201">
        <v>0</v>
      </c>
      <c r="H60" s="201">
        <v>0</v>
      </c>
      <c r="I60" s="201">
        <v>0</v>
      </c>
      <c r="J60" s="201">
        <v>0</v>
      </c>
      <c r="K60" s="201">
        <v>0</v>
      </c>
      <c r="L60" s="201">
        <v>0</v>
      </c>
      <c r="M60" s="202">
        <v>0</v>
      </c>
      <c r="N60" s="201">
        <v>0</v>
      </c>
      <c r="O60" s="201">
        <v>0</v>
      </c>
      <c r="P60" s="201">
        <v>0</v>
      </c>
      <c r="Q60" s="201">
        <v>0</v>
      </c>
      <c r="R60" s="201">
        <v>0</v>
      </c>
      <c r="S60" s="201">
        <v>0</v>
      </c>
      <c r="T60" s="201">
        <v>0</v>
      </c>
      <c r="U60" s="201">
        <v>0</v>
      </c>
      <c r="V60" s="201">
        <v>0</v>
      </c>
      <c r="W60" s="201">
        <v>0</v>
      </c>
      <c r="X60" s="201">
        <v>0</v>
      </c>
      <c r="Y60" s="201">
        <v>0</v>
      </c>
      <c r="Z60" s="201">
        <v>0</v>
      </c>
      <c r="AA60" s="201">
        <v>0</v>
      </c>
    </row>
    <row r="61" spans="1:27" ht="16.5" thickBot="1" x14ac:dyDescent="0.3">
      <c r="A61" s="192" t="s">
        <v>267</v>
      </c>
      <c r="B61" s="203">
        <v>0</v>
      </c>
      <c r="C61" s="203">
        <v>0</v>
      </c>
      <c r="D61" s="203">
        <v>0</v>
      </c>
      <c r="E61" s="203">
        <v>0</v>
      </c>
      <c r="F61" s="203">
        <v>0</v>
      </c>
      <c r="G61" s="203">
        <v>0</v>
      </c>
      <c r="H61" s="203">
        <v>0</v>
      </c>
      <c r="I61" s="203">
        <v>0</v>
      </c>
      <c r="J61" s="203">
        <v>0</v>
      </c>
      <c r="K61" s="203">
        <v>0</v>
      </c>
      <c r="L61" s="203">
        <v>0</v>
      </c>
      <c r="M61" s="204">
        <v>0</v>
      </c>
      <c r="N61" s="203">
        <v>0</v>
      </c>
      <c r="O61" s="203">
        <v>0</v>
      </c>
      <c r="P61" s="203">
        <v>0</v>
      </c>
      <c r="Q61" s="203">
        <v>0</v>
      </c>
      <c r="R61" s="203">
        <v>0</v>
      </c>
      <c r="S61" s="203">
        <v>0</v>
      </c>
      <c r="T61" s="203">
        <v>0</v>
      </c>
      <c r="U61" s="203">
        <v>0</v>
      </c>
      <c r="V61" s="203">
        <v>0</v>
      </c>
      <c r="W61" s="203">
        <v>0</v>
      </c>
      <c r="X61" s="203">
        <v>0</v>
      </c>
      <c r="Y61" s="203">
        <v>0</v>
      </c>
      <c r="Z61" s="203">
        <v>0</v>
      </c>
      <c r="AA61" s="203">
        <v>0</v>
      </c>
    </row>
    <row r="62" spans="1:27"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27" s="165" customFormat="1" ht="31.5" x14ac:dyDescent="0.25">
      <c r="A63" s="198" t="s">
        <v>488</v>
      </c>
      <c r="B63" s="185" t="str">
        <f>B47</f>
        <v>Год окончания строительства 2022</v>
      </c>
      <c r="C63" s="185">
        <f t="shared" ref="C63:AA63" si="4">C47</f>
        <v>2023</v>
      </c>
      <c r="D63" s="185">
        <f t="shared" si="4"/>
        <v>2024</v>
      </c>
      <c r="E63" s="185">
        <f t="shared" si="4"/>
        <v>2025</v>
      </c>
      <c r="F63" s="185">
        <f t="shared" si="4"/>
        <v>2026</v>
      </c>
      <c r="G63" s="185">
        <f t="shared" si="4"/>
        <v>2027</v>
      </c>
      <c r="H63" s="185">
        <f t="shared" si="4"/>
        <v>2028</v>
      </c>
      <c r="I63" s="185">
        <f t="shared" si="4"/>
        <v>2029</v>
      </c>
      <c r="J63" s="185">
        <f t="shared" si="4"/>
        <v>2030</v>
      </c>
      <c r="K63" s="185">
        <f t="shared" si="4"/>
        <v>2031</v>
      </c>
      <c r="L63" s="185">
        <f t="shared" si="4"/>
        <v>2032</v>
      </c>
      <c r="M63" s="199">
        <f t="shared" si="4"/>
        <v>2033</v>
      </c>
      <c r="N63" s="185">
        <f t="shared" si="4"/>
        <v>2034</v>
      </c>
      <c r="O63" s="185">
        <f t="shared" si="4"/>
        <v>2035</v>
      </c>
      <c r="P63" s="185">
        <f t="shared" si="4"/>
        <v>2036</v>
      </c>
      <c r="Q63" s="185">
        <f t="shared" si="4"/>
        <v>2037</v>
      </c>
      <c r="R63" s="185">
        <f t="shared" si="4"/>
        <v>2038</v>
      </c>
      <c r="S63" s="185">
        <f t="shared" si="4"/>
        <v>2039</v>
      </c>
      <c r="T63" s="185">
        <f t="shared" si="4"/>
        <v>2040</v>
      </c>
      <c r="U63" s="185">
        <f t="shared" si="4"/>
        <v>2041</v>
      </c>
      <c r="V63" s="185">
        <f t="shared" si="4"/>
        <v>2042</v>
      </c>
      <c r="W63" s="185">
        <f t="shared" si="4"/>
        <v>2043</v>
      </c>
      <c r="X63" s="185">
        <f t="shared" si="4"/>
        <v>2044</v>
      </c>
      <c r="Y63" s="185">
        <f t="shared" si="4"/>
        <v>2045</v>
      </c>
      <c r="Z63" s="185">
        <f t="shared" si="4"/>
        <v>2046</v>
      </c>
      <c r="AA63" s="185">
        <f t="shared" si="4"/>
        <v>2047</v>
      </c>
    </row>
    <row r="64" spans="1:27" s="153" customFormat="1" ht="14.25" x14ac:dyDescent="0.25">
      <c r="A64" s="209" t="s">
        <v>266</v>
      </c>
      <c r="B64" s="210">
        <f t="shared" ref="B64:AA64" si="5">B50*$B$28</f>
        <v>0</v>
      </c>
      <c r="C64" s="210">
        <f t="shared" si="5"/>
        <v>0</v>
      </c>
      <c r="D64" s="210">
        <f t="shared" si="5"/>
        <v>0</v>
      </c>
      <c r="E64" s="210">
        <f t="shared" si="5"/>
        <v>0</v>
      </c>
      <c r="F64" s="210">
        <f t="shared" si="5"/>
        <v>0</v>
      </c>
      <c r="G64" s="210">
        <f t="shared" si="5"/>
        <v>0</v>
      </c>
      <c r="H64" s="210">
        <f t="shared" si="5"/>
        <v>0</v>
      </c>
      <c r="I64" s="210">
        <f t="shared" si="5"/>
        <v>0</v>
      </c>
      <c r="J64" s="210">
        <f t="shared" si="5"/>
        <v>0</v>
      </c>
      <c r="K64" s="210">
        <f t="shared" si="5"/>
        <v>0</v>
      </c>
      <c r="L64" s="210">
        <f t="shared" si="5"/>
        <v>0</v>
      </c>
      <c r="M64" s="211">
        <f t="shared" si="5"/>
        <v>0</v>
      </c>
      <c r="N64" s="210">
        <f t="shared" si="5"/>
        <v>0</v>
      </c>
      <c r="O64" s="210">
        <f t="shared" si="5"/>
        <v>0</v>
      </c>
      <c r="P64" s="210">
        <f t="shared" si="5"/>
        <v>0</v>
      </c>
      <c r="Q64" s="210">
        <f t="shared" si="5"/>
        <v>0</v>
      </c>
      <c r="R64" s="210">
        <f t="shared" si="5"/>
        <v>0</v>
      </c>
      <c r="S64" s="210">
        <f t="shared" si="5"/>
        <v>0</v>
      </c>
      <c r="T64" s="210">
        <f t="shared" si="5"/>
        <v>0</v>
      </c>
      <c r="U64" s="210">
        <f t="shared" si="5"/>
        <v>0</v>
      </c>
      <c r="V64" s="210">
        <f t="shared" si="5"/>
        <v>0</v>
      </c>
      <c r="W64" s="210">
        <f t="shared" si="5"/>
        <v>0</v>
      </c>
      <c r="X64" s="210">
        <f t="shared" si="5"/>
        <v>0</v>
      </c>
      <c r="Y64" s="210">
        <f t="shared" si="5"/>
        <v>0</v>
      </c>
      <c r="Z64" s="210">
        <f t="shared" si="5"/>
        <v>0</v>
      </c>
      <c r="AA64" s="210">
        <f t="shared" si="5"/>
        <v>0</v>
      </c>
    </row>
    <row r="65" spans="1:27" x14ac:dyDescent="0.25">
      <c r="A65" s="200" t="s">
        <v>265</v>
      </c>
      <c r="B65" s="212">
        <f t="shared" ref="B65:AA65" si="6">SUM(B66:B71)</f>
        <v>0</v>
      </c>
      <c r="C65" s="212">
        <f t="shared" si="6"/>
        <v>490633.97365260881</v>
      </c>
      <c r="D65" s="212">
        <f t="shared" si="6"/>
        <v>506547.15916500869</v>
      </c>
      <c r="E65" s="212">
        <f t="shared" si="6"/>
        <v>522460.34467740881</v>
      </c>
      <c r="F65" s="212">
        <f t="shared" si="6"/>
        <v>538373.53018980869</v>
      </c>
      <c r="G65" s="212">
        <f t="shared" si="6"/>
        <v>554286.71570220869</v>
      </c>
      <c r="H65" s="212">
        <f t="shared" si="6"/>
        <v>570199.90121460869</v>
      </c>
      <c r="I65" s="212">
        <f t="shared" si="6"/>
        <v>586113.08672700869</v>
      </c>
      <c r="J65" s="212">
        <f t="shared" si="6"/>
        <v>868177.39567645849</v>
      </c>
      <c r="K65" s="212">
        <f t="shared" si="6"/>
        <v>884090.58118885849</v>
      </c>
      <c r="L65" s="212">
        <f t="shared" si="6"/>
        <v>900003.76670125837</v>
      </c>
      <c r="M65" s="213">
        <f t="shared" si="6"/>
        <v>915916.95221365849</v>
      </c>
      <c r="N65" s="212">
        <f t="shared" si="6"/>
        <v>931830.13772605837</v>
      </c>
      <c r="O65" s="212">
        <f t="shared" si="6"/>
        <v>947743.32323845848</v>
      </c>
      <c r="P65" s="212">
        <f t="shared" si="6"/>
        <v>1430653.4202525392</v>
      </c>
      <c r="Q65" s="212">
        <f t="shared" si="6"/>
        <v>1446566.6057649394</v>
      </c>
      <c r="R65" s="212">
        <f t="shared" si="6"/>
        <v>1462479.7912773392</v>
      </c>
      <c r="S65" s="212">
        <f t="shared" si="6"/>
        <v>1478392.9767897394</v>
      </c>
      <c r="T65" s="212">
        <f t="shared" si="6"/>
        <v>1494306.1623021392</v>
      </c>
      <c r="U65" s="212">
        <f t="shared" si="6"/>
        <v>1510219.3478145394</v>
      </c>
      <c r="V65" s="212">
        <f t="shared" si="6"/>
        <v>1792283.656763989</v>
      </c>
      <c r="W65" s="212">
        <f t="shared" si="6"/>
        <v>1808196.842276389</v>
      </c>
      <c r="X65" s="212">
        <f t="shared" si="6"/>
        <v>1824110.027788789</v>
      </c>
      <c r="Y65" s="212">
        <f t="shared" si="6"/>
        <v>1840023.213301189</v>
      </c>
      <c r="Z65" s="212">
        <f t="shared" si="6"/>
        <v>1855936.398813589</v>
      </c>
      <c r="AA65" s="212">
        <f t="shared" si="6"/>
        <v>1871849.584325989</v>
      </c>
    </row>
    <row r="66" spans="1:27" x14ac:dyDescent="0.25">
      <c r="A66" s="214" t="s">
        <v>264</v>
      </c>
      <c r="B66" s="212">
        <f>-B52*1000/1.2</f>
        <v>0</v>
      </c>
      <c r="C66" s="212">
        <f t="shared" ref="C66:AA67" si="7">-C52*1000/1.2</f>
        <v>1270380.0637602087</v>
      </c>
      <c r="D66" s="212">
        <f t="shared" si="7"/>
        <v>1270380.0637602087</v>
      </c>
      <c r="E66" s="212">
        <f t="shared" si="7"/>
        <v>1270380.0637602087</v>
      </c>
      <c r="F66" s="212">
        <f t="shared" si="7"/>
        <v>1270380.0637602087</v>
      </c>
      <c r="G66" s="212">
        <f t="shared" si="7"/>
        <v>1270380.0637602087</v>
      </c>
      <c r="H66" s="212">
        <f t="shared" si="7"/>
        <v>1270380.0637602087</v>
      </c>
      <c r="I66" s="212">
        <f t="shared" si="7"/>
        <v>1270380.0637602087</v>
      </c>
      <c r="J66" s="212">
        <f t="shared" si="7"/>
        <v>1536531.1871972585</v>
      </c>
      <c r="K66" s="212">
        <f t="shared" si="7"/>
        <v>1536531.1871972585</v>
      </c>
      <c r="L66" s="212">
        <f t="shared" si="7"/>
        <v>1536531.1871972585</v>
      </c>
      <c r="M66" s="212">
        <f t="shared" si="7"/>
        <v>1536531.1871972585</v>
      </c>
      <c r="N66" s="212">
        <f t="shared" si="7"/>
        <v>1536531.1871972585</v>
      </c>
      <c r="O66" s="212">
        <f t="shared" si="7"/>
        <v>1536531.1871972585</v>
      </c>
      <c r="P66" s="212">
        <f t="shared" si="7"/>
        <v>2003528.0986989394</v>
      </c>
      <c r="Q66" s="212">
        <f t="shared" si="7"/>
        <v>2003528.0986989394</v>
      </c>
      <c r="R66" s="212">
        <f t="shared" si="7"/>
        <v>2003528.0986989394</v>
      </c>
      <c r="S66" s="212">
        <f t="shared" si="7"/>
        <v>2003528.0986989394</v>
      </c>
      <c r="T66" s="212">
        <f t="shared" si="7"/>
        <v>2003528.0986989394</v>
      </c>
      <c r="U66" s="212">
        <f t="shared" si="7"/>
        <v>2003528.0986989394</v>
      </c>
      <c r="V66" s="212">
        <f t="shared" si="7"/>
        <v>2269679.222135989</v>
      </c>
      <c r="W66" s="212">
        <f t="shared" si="7"/>
        <v>2269679.222135989</v>
      </c>
      <c r="X66" s="212">
        <f t="shared" si="7"/>
        <v>2269679.222135989</v>
      </c>
      <c r="Y66" s="212">
        <f t="shared" si="7"/>
        <v>2269679.222135989</v>
      </c>
      <c r="Z66" s="212">
        <f t="shared" si="7"/>
        <v>2269679.222135989</v>
      </c>
      <c r="AA66" s="212">
        <f t="shared" si="7"/>
        <v>2269679.222135989</v>
      </c>
    </row>
    <row r="67" spans="1:27" x14ac:dyDescent="0.25">
      <c r="A67" s="214" t="str">
        <f>A32</f>
        <v>Прочие расходы при эксплуатации объекта, руб. без НДС</v>
      </c>
      <c r="B67" s="212">
        <f>-B53*1000/1.2</f>
        <v>0</v>
      </c>
      <c r="C67" s="212">
        <f t="shared" si="7"/>
        <v>0</v>
      </c>
      <c r="D67" s="212">
        <f t="shared" si="7"/>
        <v>0</v>
      </c>
      <c r="E67" s="212">
        <f t="shared" si="7"/>
        <v>0</v>
      </c>
      <c r="F67" s="212">
        <f t="shared" si="7"/>
        <v>0</v>
      </c>
      <c r="G67" s="212">
        <f t="shared" si="7"/>
        <v>0</v>
      </c>
      <c r="H67" s="212">
        <f t="shared" si="7"/>
        <v>0</v>
      </c>
      <c r="I67" s="212">
        <f t="shared" si="7"/>
        <v>0</v>
      </c>
      <c r="J67" s="212">
        <f t="shared" si="7"/>
        <v>0</v>
      </c>
      <c r="K67" s="212">
        <f t="shared" si="7"/>
        <v>0</v>
      </c>
      <c r="L67" s="212">
        <f t="shared" si="7"/>
        <v>0</v>
      </c>
      <c r="M67" s="212">
        <f t="shared" si="7"/>
        <v>0</v>
      </c>
      <c r="N67" s="212">
        <f t="shared" si="7"/>
        <v>0</v>
      </c>
      <c r="O67" s="212">
        <f t="shared" si="7"/>
        <v>0</v>
      </c>
      <c r="P67" s="212">
        <f t="shared" si="7"/>
        <v>0</v>
      </c>
      <c r="Q67" s="212">
        <f t="shared" si="7"/>
        <v>0</v>
      </c>
      <c r="R67" s="212">
        <f t="shared" si="7"/>
        <v>0</v>
      </c>
      <c r="S67" s="212">
        <f t="shared" si="7"/>
        <v>0</v>
      </c>
      <c r="T67" s="212">
        <f t="shared" si="7"/>
        <v>0</v>
      </c>
      <c r="U67" s="212">
        <f t="shared" si="7"/>
        <v>0</v>
      </c>
      <c r="V67" s="212">
        <f t="shared" si="7"/>
        <v>0</v>
      </c>
      <c r="W67" s="212">
        <f t="shared" si="7"/>
        <v>0</v>
      </c>
      <c r="X67" s="212">
        <f t="shared" si="7"/>
        <v>0</v>
      </c>
      <c r="Y67" s="212">
        <f t="shared" si="7"/>
        <v>0</v>
      </c>
      <c r="Z67" s="212">
        <f t="shared" si="7"/>
        <v>0</v>
      </c>
      <c r="AA67" s="212">
        <f t="shared" si="7"/>
        <v>0</v>
      </c>
    </row>
    <row r="68" spans="1:27" x14ac:dyDescent="0.25">
      <c r="A68" s="214" t="s">
        <v>480</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row>
    <row r="69" spans="1:27" x14ac:dyDescent="0.25">
      <c r="A69" s="214" t="s">
        <v>480</v>
      </c>
      <c r="B69" s="212">
        <f t="shared" ref="B69:AA69" si="8">-$B$37*(1+B$49)*$B$28*365</f>
        <v>0</v>
      </c>
      <c r="C69" s="212">
        <f t="shared" si="8"/>
        <v>0</v>
      </c>
      <c r="D69" s="212">
        <f t="shared" si="8"/>
        <v>0</v>
      </c>
      <c r="E69" s="212">
        <f t="shared" si="8"/>
        <v>0</v>
      </c>
      <c r="F69" s="212">
        <f t="shared" si="8"/>
        <v>0</v>
      </c>
      <c r="G69" s="212">
        <f t="shared" si="8"/>
        <v>0</v>
      </c>
      <c r="H69" s="212">
        <f t="shared" si="8"/>
        <v>0</v>
      </c>
      <c r="I69" s="212">
        <f t="shared" si="8"/>
        <v>0</v>
      </c>
      <c r="J69" s="212">
        <f t="shared" si="8"/>
        <v>0</v>
      </c>
      <c r="K69" s="212">
        <f t="shared" si="8"/>
        <v>0</v>
      </c>
      <c r="L69" s="212">
        <f t="shared" si="8"/>
        <v>0</v>
      </c>
      <c r="M69" s="213">
        <f t="shared" si="8"/>
        <v>0</v>
      </c>
      <c r="N69" s="212">
        <f t="shared" si="8"/>
        <v>0</v>
      </c>
      <c r="O69" s="212">
        <f t="shared" si="8"/>
        <v>0</v>
      </c>
      <c r="P69" s="212">
        <f t="shared" si="8"/>
        <v>0</v>
      </c>
      <c r="Q69" s="212">
        <f t="shared" si="8"/>
        <v>0</v>
      </c>
      <c r="R69" s="212">
        <f t="shared" si="8"/>
        <v>0</v>
      </c>
      <c r="S69" s="212">
        <f t="shared" si="8"/>
        <v>0</v>
      </c>
      <c r="T69" s="212">
        <f t="shared" si="8"/>
        <v>0</v>
      </c>
      <c r="U69" s="212">
        <f t="shared" si="8"/>
        <v>0</v>
      </c>
      <c r="V69" s="212">
        <f t="shared" si="8"/>
        <v>0</v>
      </c>
      <c r="W69" s="212">
        <f t="shared" si="8"/>
        <v>0</v>
      </c>
      <c r="X69" s="212">
        <f t="shared" si="8"/>
        <v>0</v>
      </c>
      <c r="Y69" s="212">
        <f t="shared" si="8"/>
        <v>0</v>
      </c>
      <c r="Z69" s="212">
        <f t="shared" si="8"/>
        <v>0</v>
      </c>
      <c r="AA69" s="212">
        <f t="shared" si="8"/>
        <v>0</v>
      </c>
    </row>
    <row r="70" spans="1:27" x14ac:dyDescent="0.25">
      <c r="A70" s="214" t="s">
        <v>480</v>
      </c>
      <c r="B70" s="212"/>
      <c r="C70" s="212">
        <f t="shared" ref="C70:AA70" si="9">-$B$38*(1+C$49)*12</f>
        <v>0</v>
      </c>
      <c r="D70" s="212">
        <f t="shared" si="9"/>
        <v>0</v>
      </c>
      <c r="E70" s="212">
        <f t="shared" si="9"/>
        <v>0</v>
      </c>
      <c r="F70" s="212">
        <f t="shared" si="9"/>
        <v>0</v>
      </c>
      <c r="G70" s="212">
        <f t="shared" si="9"/>
        <v>0</v>
      </c>
      <c r="H70" s="212">
        <f t="shared" si="9"/>
        <v>0</v>
      </c>
      <c r="I70" s="212">
        <f t="shared" si="9"/>
        <v>0</v>
      </c>
      <c r="J70" s="212">
        <f t="shared" si="9"/>
        <v>0</v>
      </c>
      <c r="K70" s="212">
        <f t="shared" si="9"/>
        <v>0</v>
      </c>
      <c r="L70" s="212">
        <f t="shared" si="9"/>
        <v>0</v>
      </c>
      <c r="M70" s="213">
        <f t="shared" si="9"/>
        <v>0</v>
      </c>
      <c r="N70" s="212">
        <f t="shared" si="9"/>
        <v>0</v>
      </c>
      <c r="O70" s="212">
        <f t="shared" si="9"/>
        <v>0</v>
      </c>
      <c r="P70" s="212">
        <f t="shared" si="9"/>
        <v>0</v>
      </c>
      <c r="Q70" s="212">
        <f t="shared" si="9"/>
        <v>0</v>
      </c>
      <c r="R70" s="212">
        <f t="shared" si="9"/>
        <v>0</v>
      </c>
      <c r="S70" s="212">
        <f t="shared" si="9"/>
        <v>0</v>
      </c>
      <c r="T70" s="212">
        <f t="shared" si="9"/>
        <v>0</v>
      </c>
      <c r="U70" s="212">
        <f t="shared" si="9"/>
        <v>0</v>
      </c>
      <c r="V70" s="212">
        <f t="shared" si="9"/>
        <v>0</v>
      </c>
      <c r="W70" s="212">
        <f t="shared" si="9"/>
        <v>0</v>
      </c>
      <c r="X70" s="212">
        <f t="shared" si="9"/>
        <v>0</v>
      </c>
      <c r="Y70" s="212">
        <f t="shared" si="9"/>
        <v>0</v>
      </c>
      <c r="Z70" s="212">
        <f t="shared" si="9"/>
        <v>0</v>
      </c>
      <c r="AA70" s="212">
        <f t="shared" si="9"/>
        <v>0</v>
      </c>
    </row>
    <row r="71" spans="1:27" x14ac:dyDescent="0.25">
      <c r="A71" s="214" t="s">
        <v>262</v>
      </c>
      <c r="B71" s="212"/>
      <c r="C71" s="212">
        <f>-(($B$25+$B$26)*$B$28+($B$25+$B$26)*$B$28+SUM($B$73:C73))/2*$B35</f>
        <v>-779746.09010759986</v>
      </c>
      <c r="D71" s="212">
        <f>-(($B$25+$B$26)*$B$28+($B$25+$B$26)*$B$28+SUM($B$73:D73))/2*$B35</f>
        <v>-763832.90459519997</v>
      </c>
      <c r="E71" s="212">
        <f>-(($B$25+$B$26)*$B$28+($B$25+$B$26)*$B$28+SUM($B$73:E73))/2*$B35</f>
        <v>-747919.71908279986</v>
      </c>
      <c r="F71" s="212">
        <f>-(($B$25+$B$26)*$B$28+($B$25+$B$26)*$B$28+SUM($B$73:F73))/2*$B35</f>
        <v>-732006.53357039997</v>
      </c>
      <c r="G71" s="212">
        <f>-(($B$25+$B$26)*$B$28+($B$25+$B$26)*$B$28+SUM($B$73:G73))/2*$B35</f>
        <v>-716093.34805799997</v>
      </c>
      <c r="H71" s="212">
        <f>-(($B$25+$B$26)*$B$28+($B$25+$B$26)*$B$28+SUM($B$73:H73))/2*$B35</f>
        <v>-700180.16254559997</v>
      </c>
      <c r="I71" s="212">
        <f>-(($B$25+$B$26)*$B$28+($B$25+$B$26)*$B$28+SUM($B$73:I73))/2*$B35</f>
        <v>-684266.97703319998</v>
      </c>
      <c r="J71" s="212">
        <f>-(($B$25+$B$26)*$B$28+($B$25+$B$26)*$B$28+SUM($B$73:J73))/2*$B35</f>
        <v>-668353.79152079998</v>
      </c>
      <c r="K71" s="212">
        <f>-(($B$25+$B$26)*$B$28+($B$25+$B$26)*$B$28+SUM($B$73:K73))/2*$B35</f>
        <v>-652440.60600839998</v>
      </c>
      <c r="L71" s="212">
        <f>-(($B$25+$B$26)*$B$28+($B$25+$B$26)*$B$28+SUM($B$73:L73))/2*$B35</f>
        <v>-636527.42049600009</v>
      </c>
      <c r="M71" s="212">
        <f>-(($B$25+$B$26)*$B$28+($B$25+$B$26)*$B$28+SUM($B$73:M73))/2*$B35</f>
        <v>-620614.23498359998</v>
      </c>
      <c r="N71" s="212">
        <f>-(($B$25+$B$26)*$B$28+($B$25+$B$26)*$B$28+SUM($B$73:N73))/2*$B35</f>
        <v>-604701.04947120009</v>
      </c>
      <c r="O71" s="212">
        <f>-(($B$25+$B$26)*$B$28+($B$25+$B$26)*$B$28+SUM($B$73:O73))/2*$B35</f>
        <v>-588787.86395879998</v>
      </c>
      <c r="P71" s="212">
        <f>-(($B$25+$B$26)*$B$28+($B$25+$B$26)*$B$28+SUM($B$73:P73))/2*$B35</f>
        <v>-572874.6784464001</v>
      </c>
      <c r="Q71" s="212">
        <f>-(($B$25+$B$26)*$B$28+($B$25+$B$26)*$B$28+SUM($B$73:Q73))/2*$B35</f>
        <v>-556961.49293399998</v>
      </c>
      <c r="R71" s="212">
        <f>-(($B$25+$B$26)*$B$28+($B$25+$B$26)*$B$28+SUM($B$73:R73))/2*$B35</f>
        <v>-541048.3074216001</v>
      </c>
      <c r="S71" s="212">
        <f>-(($B$25+$B$26)*$B$28+($B$25+$B$26)*$B$28+SUM($B$73:S73))/2*$B35</f>
        <v>-525135.12190919998</v>
      </c>
      <c r="T71" s="212">
        <f>-(($B$25+$B$26)*$B$28+($B$25+$B$26)*$B$28+SUM($B$73:T73))/2*$B35</f>
        <v>-509221.9363968001</v>
      </c>
      <c r="U71" s="212">
        <f>-(($B$25+$B$26)*$B$28+($B$25+$B$26)*$B$28+SUM($B$73:U73))/2*$B35</f>
        <v>-493308.75088440004</v>
      </c>
      <c r="V71" s="212">
        <f>-(($B$25+$B$26)*$B$28+($B$25+$B$26)*$B$28+SUM($B$73:V73))/2*$B35</f>
        <v>-477395.5653720001</v>
      </c>
      <c r="W71" s="212">
        <f>-(($B$25+$B$26)*$B$28+($B$25+$B$26)*$B$28+SUM($B$73:W73))/2*$B35</f>
        <v>-461482.37985960004</v>
      </c>
      <c r="X71" s="212">
        <f>-(($B$25+$B$26)*$B$28+($B$25+$B$26)*$B$28+SUM($B$73:X73))/2*$B35</f>
        <v>-445569.1943472001</v>
      </c>
      <c r="Y71" s="212">
        <f>-(($B$25+$B$26)*$B$28+($B$25+$B$26)*$B$28+SUM($B$73:Y73))/2*$B35</f>
        <v>-429656.00883480004</v>
      </c>
      <c r="Z71" s="212">
        <f>-(($B$25+$B$26)*$B$28+($B$25+$B$26)*$B$28+SUM($B$73:Z73))/2*$B35</f>
        <v>-413742.82332240004</v>
      </c>
      <c r="AA71" s="212">
        <f>-(($B$25+$B$26)*$B$28+($B$25+$B$26)*$B$28+SUM($B$73:AA73))/2*$B35</f>
        <v>-397829.63781000004</v>
      </c>
    </row>
    <row r="72" spans="1:27" s="153" customFormat="1" ht="14.25" x14ac:dyDescent="0.25">
      <c r="A72" s="215" t="s">
        <v>489</v>
      </c>
      <c r="B72" s="210">
        <f t="shared" ref="B72:AA72" si="10">B64+B65</f>
        <v>0</v>
      </c>
      <c r="C72" s="210">
        <f t="shared" si="10"/>
        <v>490633.97365260881</v>
      </c>
      <c r="D72" s="210">
        <f t="shared" si="10"/>
        <v>506547.15916500869</v>
      </c>
      <c r="E72" s="210">
        <f t="shared" si="10"/>
        <v>522460.34467740881</v>
      </c>
      <c r="F72" s="210">
        <f t="shared" si="10"/>
        <v>538373.53018980869</v>
      </c>
      <c r="G72" s="210">
        <f t="shared" si="10"/>
        <v>554286.71570220869</v>
      </c>
      <c r="H72" s="210">
        <f t="shared" si="10"/>
        <v>570199.90121460869</v>
      </c>
      <c r="I72" s="210">
        <f t="shared" si="10"/>
        <v>586113.08672700869</v>
      </c>
      <c r="J72" s="210">
        <f t="shared" si="10"/>
        <v>868177.39567645849</v>
      </c>
      <c r="K72" s="210">
        <f t="shared" si="10"/>
        <v>884090.58118885849</v>
      </c>
      <c r="L72" s="210">
        <f t="shared" si="10"/>
        <v>900003.76670125837</v>
      </c>
      <c r="M72" s="211">
        <f t="shared" si="10"/>
        <v>915916.95221365849</v>
      </c>
      <c r="N72" s="210">
        <f t="shared" si="10"/>
        <v>931830.13772605837</v>
      </c>
      <c r="O72" s="210">
        <f t="shared" si="10"/>
        <v>947743.32323845848</v>
      </c>
      <c r="P72" s="210">
        <f t="shared" si="10"/>
        <v>1430653.4202525392</v>
      </c>
      <c r="Q72" s="210">
        <f t="shared" si="10"/>
        <v>1446566.6057649394</v>
      </c>
      <c r="R72" s="210">
        <f t="shared" si="10"/>
        <v>1462479.7912773392</v>
      </c>
      <c r="S72" s="210">
        <f t="shared" si="10"/>
        <v>1478392.9767897394</v>
      </c>
      <c r="T72" s="210">
        <f t="shared" si="10"/>
        <v>1494306.1623021392</v>
      </c>
      <c r="U72" s="210">
        <f t="shared" si="10"/>
        <v>1510219.3478145394</v>
      </c>
      <c r="V72" s="210">
        <f t="shared" si="10"/>
        <v>1792283.656763989</v>
      </c>
      <c r="W72" s="210">
        <f t="shared" si="10"/>
        <v>1808196.842276389</v>
      </c>
      <c r="X72" s="210">
        <f t="shared" si="10"/>
        <v>1824110.027788789</v>
      </c>
      <c r="Y72" s="210">
        <f t="shared" si="10"/>
        <v>1840023.213301189</v>
      </c>
      <c r="Z72" s="210">
        <f t="shared" si="10"/>
        <v>1855936.398813589</v>
      </c>
      <c r="AA72" s="210">
        <f t="shared" si="10"/>
        <v>1871849.584325989</v>
      </c>
    </row>
    <row r="73" spans="1:27" x14ac:dyDescent="0.25">
      <c r="A73" s="214" t="s">
        <v>258</v>
      </c>
      <c r="B73" s="212">
        <v>0</v>
      </c>
      <c r="C73" s="212">
        <f>IF($B$25-ABS(SUM($B$73:B73))&gt;0,-$B$25/$B$27,0)</f>
        <v>-1446653.2284000001</v>
      </c>
      <c r="D73" s="212">
        <f>IF($B$25-ABS(SUM($B$73:C73))&gt;0,-$B$25/$B$27,0)</f>
        <v>-1446653.2284000001</v>
      </c>
      <c r="E73" s="212">
        <f>IF($B$25-ABS(SUM($B$73:D73))&gt;0,-$B$25/$B$27,0)</f>
        <v>-1446653.2284000001</v>
      </c>
      <c r="F73" s="212">
        <f>IF($B$25-ABS(SUM($B$73:E73))&gt;0,-$B$25/$B$27,0)</f>
        <v>-1446653.2284000001</v>
      </c>
      <c r="G73" s="212">
        <f>IF($B$25-ABS(SUM($B$73:F73))&gt;0,-$B$25/$B$27,0)</f>
        <v>-1446653.2284000001</v>
      </c>
      <c r="H73" s="212">
        <f>IF($B$25-ABS(SUM($B$73:G73))&gt;0,-$B$25/$B$27,0)</f>
        <v>-1446653.2284000001</v>
      </c>
      <c r="I73" s="212">
        <f>IF($B$25-ABS(SUM($B$73:H73))&gt;0,-$B$25/$B$27,0)</f>
        <v>-1446653.2284000001</v>
      </c>
      <c r="J73" s="212">
        <f>IF($B$25-ABS(SUM($B$73:I73))&gt;0,-$B$25/$B$27,0)</f>
        <v>-1446653.2284000001</v>
      </c>
      <c r="K73" s="212">
        <f>IF($B$25-ABS(SUM($B$73:J73))&gt;0,-$B$25/$B$27,0)</f>
        <v>-1446653.2284000001</v>
      </c>
      <c r="L73" s="212">
        <f>IF($B$25-ABS(SUM($B$73:K73))&gt;0,-$B$25/$B$27,0)</f>
        <v>-1446653.2284000001</v>
      </c>
      <c r="M73" s="212">
        <f>IF($B$25-ABS(SUM($B$73:L73))&gt;0,-$B$25/$B$27,0)</f>
        <v>-1446653.2284000001</v>
      </c>
      <c r="N73" s="212">
        <f>IF($B$25-ABS(SUM($B$73:M73))&gt;0,-$B$25/$B$27,0)</f>
        <v>-1446653.2284000001</v>
      </c>
      <c r="O73" s="212">
        <f>IF($B$25-ABS(SUM($B$73:N73))&gt;0,-$B$25/$B$27,0)</f>
        <v>-1446653.2284000001</v>
      </c>
      <c r="P73" s="212">
        <f>IF($B$25-ABS(SUM($B$73:O73))&gt;0,-$B$25/$B$27,0)</f>
        <v>-1446653.2284000001</v>
      </c>
      <c r="Q73" s="212">
        <f>IF($B$25-ABS(SUM($B$73:P73))&gt;0,-$B$25/$B$27,0)</f>
        <v>-1446653.2284000001</v>
      </c>
      <c r="R73" s="212">
        <f>IF($B$25-ABS(SUM($B$73:Q73))&gt;0,-$B$25/$B$27,0)</f>
        <v>-1446653.2284000001</v>
      </c>
      <c r="S73" s="212">
        <f>IF($B$25-ABS(SUM($B$73:R73))&gt;0,-$B$25/$B$27,0)</f>
        <v>-1446653.2284000001</v>
      </c>
      <c r="T73" s="212">
        <f>IF($B$25-ABS(SUM($B$73:S73))&gt;0,-$B$25/$B$27,0)</f>
        <v>-1446653.2284000001</v>
      </c>
      <c r="U73" s="212">
        <f>IF($B$25-ABS(SUM($B$73:T73))&gt;0,-$B$25/$B$27,0)</f>
        <v>-1446653.2284000001</v>
      </c>
      <c r="V73" s="212">
        <f>IF($B$25-ABS(SUM($B$73:U73))&gt;0,-$B$25/$B$27,0)</f>
        <v>-1446653.2284000001</v>
      </c>
      <c r="W73" s="212">
        <f>IF($B$25-ABS(SUM($B$73:V73))&gt;0,-$B$25/$B$27,0)</f>
        <v>-1446653.2284000001</v>
      </c>
      <c r="X73" s="212">
        <f>IF($B$25-ABS(SUM($B$73:W73))&gt;0,-$B$25/$B$27,0)</f>
        <v>-1446653.2284000001</v>
      </c>
      <c r="Y73" s="212">
        <f>IF($B$25-ABS(SUM($B$73:X73))&gt;0,-$B$25/$B$27,0)</f>
        <v>-1446653.2284000001</v>
      </c>
      <c r="Z73" s="212">
        <f>IF($B$25-ABS(SUM($B$73:Y73))&gt;0,-$B$25/$B$27,0)</f>
        <v>-1446653.2284000001</v>
      </c>
      <c r="AA73" s="212">
        <f>IF($B$25-ABS(SUM($B$73:Z73))&gt;0,-$B$25/$B$27,0)</f>
        <v>-1446653.2284000001</v>
      </c>
    </row>
    <row r="74" spans="1:27" s="153" customFormat="1" ht="14.25" x14ac:dyDescent="0.25">
      <c r="A74" s="215" t="s">
        <v>490</v>
      </c>
      <c r="B74" s="210">
        <f t="shared" ref="B74:AA74" si="11">B72+B73</f>
        <v>0</v>
      </c>
      <c r="C74" s="210">
        <f t="shared" si="11"/>
        <v>-956019.25474739133</v>
      </c>
      <c r="D74" s="210">
        <f t="shared" si="11"/>
        <v>-940106.06923499145</v>
      </c>
      <c r="E74" s="210">
        <f t="shared" si="11"/>
        <v>-924192.88372259133</v>
      </c>
      <c r="F74" s="210">
        <f t="shared" si="11"/>
        <v>-908279.69821019145</v>
      </c>
      <c r="G74" s="210">
        <f t="shared" si="11"/>
        <v>-892366.51269779145</v>
      </c>
      <c r="H74" s="210">
        <f t="shared" si="11"/>
        <v>-876453.32718539145</v>
      </c>
      <c r="I74" s="210">
        <f t="shared" si="11"/>
        <v>-860540.14167299145</v>
      </c>
      <c r="J74" s="210">
        <f t="shared" si="11"/>
        <v>-578475.83272354165</v>
      </c>
      <c r="K74" s="210">
        <f t="shared" si="11"/>
        <v>-562562.64721114165</v>
      </c>
      <c r="L74" s="210">
        <f t="shared" si="11"/>
        <v>-546649.46169874177</v>
      </c>
      <c r="M74" s="211">
        <f t="shared" si="11"/>
        <v>-530736.27618634165</v>
      </c>
      <c r="N74" s="210">
        <f t="shared" si="11"/>
        <v>-514823.09067394177</v>
      </c>
      <c r="O74" s="210">
        <f t="shared" si="11"/>
        <v>-498909.90516154165</v>
      </c>
      <c r="P74" s="210">
        <f t="shared" si="11"/>
        <v>-15999.808147460921</v>
      </c>
      <c r="Q74" s="210">
        <f t="shared" si="11"/>
        <v>-86.622635060688481</v>
      </c>
      <c r="R74" s="210">
        <f t="shared" si="11"/>
        <v>15826.562877339078</v>
      </c>
      <c r="S74" s="210">
        <f t="shared" si="11"/>
        <v>31739.74838973931</v>
      </c>
      <c r="T74" s="210">
        <f t="shared" si="11"/>
        <v>47652.933902139077</v>
      </c>
      <c r="U74" s="210">
        <f t="shared" si="11"/>
        <v>63566.119414539309</v>
      </c>
      <c r="V74" s="210">
        <f t="shared" si="11"/>
        <v>345630.42836398887</v>
      </c>
      <c r="W74" s="210">
        <f t="shared" si="11"/>
        <v>361543.61387638887</v>
      </c>
      <c r="X74" s="210">
        <f t="shared" si="11"/>
        <v>377456.79938878887</v>
      </c>
      <c r="Y74" s="210">
        <f t="shared" si="11"/>
        <v>393369.98490118887</v>
      </c>
      <c r="Z74" s="210">
        <f t="shared" si="11"/>
        <v>409283.17041358887</v>
      </c>
      <c r="AA74" s="210">
        <f t="shared" si="11"/>
        <v>425196.35592598887</v>
      </c>
    </row>
    <row r="75" spans="1:27" x14ac:dyDescent="0.25">
      <c r="A75" s="214" t="s">
        <v>257</v>
      </c>
      <c r="B75" s="212">
        <f t="shared" ref="B75:AA75" si="12">-B61</f>
        <v>0</v>
      </c>
      <c r="C75" s="212">
        <f t="shared" si="12"/>
        <v>0</v>
      </c>
      <c r="D75" s="212">
        <f t="shared" si="12"/>
        <v>0</v>
      </c>
      <c r="E75" s="212">
        <f t="shared" si="12"/>
        <v>0</v>
      </c>
      <c r="F75" s="212">
        <f t="shared" si="12"/>
        <v>0</v>
      </c>
      <c r="G75" s="212">
        <f t="shared" si="12"/>
        <v>0</v>
      </c>
      <c r="H75" s="212">
        <f t="shared" si="12"/>
        <v>0</v>
      </c>
      <c r="I75" s="212">
        <f t="shared" si="12"/>
        <v>0</v>
      </c>
      <c r="J75" s="212">
        <f t="shared" si="12"/>
        <v>0</v>
      </c>
      <c r="K75" s="212">
        <f t="shared" si="12"/>
        <v>0</v>
      </c>
      <c r="L75" s="212">
        <f t="shared" si="12"/>
        <v>0</v>
      </c>
      <c r="M75" s="213">
        <f t="shared" si="12"/>
        <v>0</v>
      </c>
      <c r="N75" s="212">
        <f t="shared" si="12"/>
        <v>0</v>
      </c>
      <c r="O75" s="212">
        <f t="shared" si="12"/>
        <v>0</v>
      </c>
      <c r="P75" s="212">
        <f t="shared" si="12"/>
        <v>0</v>
      </c>
      <c r="Q75" s="212">
        <f t="shared" si="12"/>
        <v>0</v>
      </c>
      <c r="R75" s="212">
        <f t="shared" si="12"/>
        <v>0</v>
      </c>
      <c r="S75" s="212">
        <f t="shared" si="12"/>
        <v>0</v>
      </c>
      <c r="T75" s="212">
        <f t="shared" si="12"/>
        <v>0</v>
      </c>
      <c r="U75" s="212">
        <f t="shared" si="12"/>
        <v>0</v>
      </c>
      <c r="V75" s="212">
        <f t="shared" si="12"/>
        <v>0</v>
      </c>
      <c r="W75" s="212">
        <f t="shared" si="12"/>
        <v>0</v>
      </c>
      <c r="X75" s="212">
        <f t="shared" si="12"/>
        <v>0</v>
      </c>
      <c r="Y75" s="212">
        <f t="shared" si="12"/>
        <v>0</v>
      </c>
      <c r="Z75" s="212">
        <f t="shared" si="12"/>
        <v>0</v>
      </c>
      <c r="AA75" s="212">
        <f t="shared" si="12"/>
        <v>0</v>
      </c>
    </row>
    <row r="76" spans="1:27" s="153" customFormat="1" ht="14.25" x14ac:dyDescent="0.25">
      <c r="A76" s="215" t="s">
        <v>261</v>
      </c>
      <c r="B76" s="210">
        <f t="shared" ref="B76:AA76" si="13">B74+B75</f>
        <v>0</v>
      </c>
      <c r="C76" s="210">
        <f t="shared" si="13"/>
        <v>-956019.25474739133</v>
      </c>
      <c r="D76" s="210">
        <f t="shared" si="13"/>
        <v>-940106.06923499145</v>
      </c>
      <c r="E76" s="210">
        <f t="shared" si="13"/>
        <v>-924192.88372259133</v>
      </c>
      <c r="F76" s="210">
        <f t="shared" si="13"/>
        <v>-908279.69821019145</v>
      </c>
      <c r="G76" s="210">
        <f t="shared" si="13"/>
        <v>-892366.51269779145</v>
      </c>
      <c r="H76" s="210">
        <f t="shared" si="13"/>
        <v>-876453.32718539145</v>
      </c>
      <c r="I76" s="210">
        <f t="shared" si="13"/>
        <v>-860540.14167299145</v>
      </c>
      <c r="J76" s="210">
        <f t="shared" si="13"/>
        <v>-578475.83272354165</v>
      </c>
      <c r="K76" s="210">
        <f t="shared" si="13"/>
        <v>-562562.64721114165</v>
      </c>
      <c r="L76" s="210">
        <f t="shared" si="13"/>
        <v>-546649.46169874177</v>
      </c>
      <c r="M76" s="211">
        <f t="shared" si="13"/>
        <v>-530736.27618634165</v>
      </c>
      <c r="N76" s="210">
        <f t="shared" si="13"/>
        <v>-514823.09067394177</v>
      </c>
      <c r="O76" s="210">
        <f t="shared" si="13"/>
        <v>-498909.90516154165</v>
      </c>
      <c r="P76" s="210">
        <f t="shared" si="13"/>
        <v>-15999.808147460921</v>
      </c>
      <c r="Q76" s="210">
        <f t="shared" si="13"/>
        <v>-86.622635060688481</v>
      </c>
      <c r="R76" s="210">
        <f t="shared" si="13"/>
        <v>15826.562877339078</v>
      </c>
      <c r="S76" s="210">
        <f t="shared" si="13"/>
        <v>31739.74838973931</v>
      </c>
      <c r="T76" s="210">
        <f t="shared" si="13"/>
        <v>47652.933902139077</v>
      </c>
      <c r="U76" s="210">
        <f t="shared" si="13"/>
        <v>63566.119414539309</v>
      </c>
      <c r="V76" s="210">
        <f t="shared" si="13"/>
        <v>345630.42836398887</v>
      </c>
      <c r="W76" s="210">
        <f t="shared" si="13"/>
        <v>361543.61387638887</v>
      </c>
      <c r="X76" s="210">
        <f t="shared" si="13"/>
        <v>377456.79938878887</v>
      </c>
      <c r="Y76" s="210">
        <f t="shared" si="13"/>
        <v>393369.98490118887</v>
      </c>
      <c r="Z76" s="210">
        <f t="shared" si="13"/>
        <v>409283.17041358887</v>
      </c>
      <c r="AA76" s="210">
        <f t="shared" si="13"/>
        <v>425196.35592598887</v>
      </c>
    </row>
    <row r="77" spans="1:27" x14ac:dyDescent="0.25">
      <c r="A77" s="214" t="s">
        <v>256</v>
      </c>
      <c r="B77" s="212">
        <f t="shared" ref="B77:AA77" si="14">-B76*$B$36</f>
        <v>0</v>
      </c>
      <c r="C77" s="212">
        <f t="shared" si="14"/>
        <v>191203.85094947828</v>
      </c>
      <c r="D77" s="212">
        <f t="shared" si="14"/>
        <v>188021.21384699829</v>
      </c>
      <c r="E77" s="212">
        <f t="shared" si="14"/>
        <v>184838.57674451827</v>
      </c>
      <c r="F77" s="212">
        <f t="shared" si="14"/>
        <v>181655.93964203831</v>
      </c>
      <c r="G77" s="212">
        <f t="shared" si="14"/>
        <v>178473.3025395583</v>
      </c>
      <c r="H77" s="212">
        <f t="shared" si="14"/>
        <v>175290.66543707831</v>
      </c>
      <c r="I77" s="212">
        <f t="shared" si="14"/>
        <v>172108.02833459829</v>
      </c>
      <c r="J77" s="212">
        <f t="shared" si="14"/>
        <v>115695.16654470834</v>
      </c>
      <c r="K77" s="212">
        <f t="shared" si="14"/>
        <v>112512.52944222833</v>
      </c>
      <c r="L77" s="212">
        <f t="shared" si="14"/>
        <v>109329.89233974836</v>
      </c>
      <c r="M77" s="213">
        <f t="shared" si="14"/>
        <v>106147.25523726834</v>
      </c>
      <c r="N77" s="212">
        <f t="shared" si="14"/>
        <v>102964.61813478835</v>
      </c>
      <c r="O77" s="212">
        <f t="shared" si="14"/>
        <v>99781.981032308337</v>
      </c>
      <c r="P77" s="212">
        <f t="shared" si="14"/>
        <v>3199.9616294921843</v>
      </c>
      <c r="Q77" s="212">
        <f t="shared" si="14"/>
        <v>17.324527012137697</v>
      </c>
      <c r="R77" s="212">
        <f t="shared" si="14"/>
        <v>-3165.3125754678158</v>
      </c>
      <c r="S77" s="212">
        <f t="shared" si="14"/>
        <v>-6347.9496779478623</v>
      </c>
      <c r="T77" s="212">
        <f t="shared" si="14"/>
        <v>-9530.586780427815</v>
      </c>
      <c r="U77" s="212">
        <f t="shared" si="14"/>
        <v>-12713.223882907863</v>
      </c>
      <c r="V77" s="212">
        <f t="shared" si="14"/>
        <v>-69126.085672797781</v>
      </c>
      <c r="W77" s="212">
        <f t="shared" si="14"/>
        <v>-72308.722775277784</v>
      </c>
      <c r="X77" s="212">
        <f t="shared" si="14"/>
        <v>-75491.359877757772</v>
      </c>
      <c r="Y77" s="212">
        <f t="shared" si="14"/>
        <v>-78673.996980237775</v>
      </c>
      <c r="Z77" s="212">
        <f t="shared" si="14"/>
        <v>-81856.634082717777</v>
      </c>
      <c r="AA77" s="212">
        <f t="shared" si="14"/>
        <v>-85039.27118519778</v>
      </c>
    </row>
    <row r="78" spans="1:27" ht="16.5" thickBot="1" x14ac:dyDescent="0.3">
      <c r="A78" s="216" t="s">
        <v>260</v>
      </c>
      <c r="B78" s="217">
        <f t="shared" ref="B78:AA78" si="15">B76+B77</f>
        <v>0</v>
      </c>
      <c r="C78" s="217">
        <f t="shared" si="15"/>
        <v>-764815.40379791311</v>
      </c>
      <c r="D78" s="217">
        <f t="shared" si="15"/>
        <v>-752084.85538799316</v>
      </c>
      <c r="E78" s="217">
        <f t="shared" si="15"/>
        <v>-739354.30697807309</v>
      </c>
      <c r="F78" s="217">
        <f t="shared" si="15"/>
        <v>-726623.75856815313</v>
      </c>
      <c r="G78" s="217">
        <f t="shared" si="15"/>
        <v>-713893.21015823318</v>
      </c>
      <c r="H78" s="217">
        <f t="shared" si="15"/>
        <v>-701162.66174831311</v>
      </c>
      <c r="I78" s="217">
        <f t="shared" si="15"/>
        <v>-688432.11333839316</v>
      </c>
      <c r="J78" s="217">
        <f t="shared" si="15"/>
        <v>-462780.66617883334</v>
      </c>
      <c r="K78" s="217">
        <f t="shared" si="15"/>
        <v>-450050.11776891333</v>
      </c>
      <c r="L78" s="217">
        <f t="shared" si="15"/>
        <v>-437319.56935899344</v>
      </c>
      <c r="M78" s="218">
        <f t="shared" si="15"/>
        <v>-424589.02094907331</v>
      </c>
      <c r="N78" s="217">
        <f t="shared" si="15"/>
        <v>-411858.47253915342</v>
      </c>
      <c r="O78" s="217">
        <f t="shared" si="15"/>
        <v>-399127.92412923335</v>
      </c>
      <c r="P78" s="217">
        <f t="shared" si="15"/>
        <v>-12799.846517968737</v>
      </c>
      <c r="Q78" s="217">
        <f t="shared" si="15"/>
        <v>-69.298108048550787</v>
      </c>
      <c r="R78" s="217">
        <f t="shared" si="15"/>
        <v>12661.250301871263</v>
      </c>
      <c r="S78" s="217">
        <f t="shared" si="15"/>
        <v>25391.798711791449</v>
      </c>
      <c r="T78" s="217">
        <f t="shared" si="15"/>
        <v>38122.34712171126</v>
      </c>
      <c r="U78" s="217">
        <f t="shared" si="15"/>
        <v>50852.895531631446</v>
      </c>
      <c r="V78" s="217">
        <f t="shared" si="15"/>
        <v>276504.34269119112</v>
      </c>
      <c r="W78" s="217">
        <f t="shared" si="15"/>
        <v>289234.89110111108</v>
      </c>
      <c r="X78" s="217">
        <f t="shared" si="15"/>
        <v>301965.43951103109</v>
      </c>
      <c r="Y78" s="217">
        <f t="shared" si="15"/>
        <v>314695.9879209511</v>
      </c>
      <c r="Z78" s="217">
        <f t="shared" si="15"/>
        <v>327426.53633087111</v>
      </c>
      <c r="AA78" s="217">
        <f t="shared" si="15"/>
        <v>340157.08474079112</v>
      </c>
    </row>
    <row r="79" spans="1:27" s="222" customFormat="1" ht="16.5" thickBot="1" x14ac:dyDescent="0.3">
      <c r="A79" s="219"/>
      <c r="B79" s="220">
        <v>0</v>
      </c>
      <c r="C79" s="220">
        <v>1</v>
      </c>
      <c r="D79" s="220">
        <f>C79+1</f>
        <v>2</v>
      </c>
      <c r="E79" s="220">
        <f t="shared" ref="E79:AA79" si="16">D79+1</f>
        <v>3</v>
      </c>
      <c r="F79" s="220">
        <f t="shared" si="16"/>
        <v>4</v>
      </c>
      <c r="G79" s="220">
        <f t="shared" si="16"/>
        <v>5</v>
      </c>
      <c r="H79" s="220">
        <f t="shared" si="16"/>
        <v>6</v>
      </c>
      <c r="I79" s="220">
        <f t="shared" si="16"/>
        <v>7</v>
      </c>
      <c r="J79" s="220">
        <f t="shared" si="16"/>
        <v>8</v>
      </c>
      <c r="K79" s="220">
        <f t="shared" si="16"/>
        <v>9</v>
      </c>
      <c r="L79" s="220">
        <f t="shared" si="16"/>
        <v>10</v>
      </c>
      <c r="M79" s="221">
        <f t="shared" si="16"/>
        <v>11</v>
      </c>
      <c r="N79" s="220">
        <f t="shared" si="16"/>
        <v>12</v>
      </c>
      <c r="O79" s="220">
        <f t="shared" si="16"/>
        <v>13</v>
      </c>
      <c r="P79" s="220">
        <f t="shared" si="16"/>
        <v>14</v>
      </c>
      <c r="Q79" s="220">
        <f t="shared" si="16"/>
        <v>15</v>
      </c>
      <c r="R79" s="220">
        <f t="shared" si="16"/>
        <v>16</v>
      </c>
      <c r="S79" s="220">
        <f t="shared" si="16"/>
        <v>17</v>
      </c>
      <c r="T79" s="220">
        <f t="shared" si="16"/>
        <v>18</v>
      </c>
      <c r="U79" s="220">
        <f t="shared" si="16"/>
        <v>19</v>
      </c>
      <c r="V79" s="220">
        <f t="shared" si="16"/>
        <v>20</v>
      </c>
      <c r="W79" s="220">
        <f t="shared" si="16"/>
        <v>21</v>
      </c>
      <c r="X79" s="220">
        <f t="shared" si="16"/>
        <v>22</v>
      </c>
      <c r="Y79" s="220">
        <f t="shared" si="16"/>
        <v>23</v>
      </c>
      <c r="Z79" s="220">
        <f t="shared" si="16"/>
        <v>24</v>
      </c>
      <c r="AA79" s="220">
        <f t="shared" si="16"/>
        <v>25</v>
      </c>
    </row>
    <row r="80" spans="1:27" ht="31.5" x14ac:dyDescent="0.25">
      <c r="A80" s="198" t="s">
        <v>259</v>
      </c>
      <c r="B80" s="185" t="str">
        <f>B47</f>
        <v>Год окончания строительства 2022</v>
      </c>
      <c r="C80" s="185">
        <f t="shared" ref="C80:AA80" si="17">C47</f>
        <v>2023</v>
      </c>
      <c r="D80" s="185">
        <f t="shared" si="17"/>
        <v>2024</v>
      </c>
      <c r="E80" s="185">
        <f t="shared" si="17"/>
        <v>2025</v>
      </c>
      <c r="F80" s="185">
        <f t="shared" si="17"/>
        <v>2026</v>
      </c>
      <c r="G80" s="185">
        <f t="shared" si="17"/>
        <v>2027</v>
      </c>
      <c r="H80" s="185">
        <f t="shared" si="17"/>
        <v>2028</v>
      </c>
      <c r="I80" s="185">
        <f t="shared" si="17"/>
        <v>2029</v>
      </c>
      <c r="J80" s="185">
        <f t="shared" si="17"/>
        <v>2030</v>
      </c>
      <c r="K80" s="185">
        <f t="shared" si="17"/>
        <v>2031</v>
      </c>
      <c r="L80" s="185">
        <f t="shared" si="17"/>
        <v>2032</v>
      </c>
      <c r="M80" s="199">
        <f t="shared" si="17"/>
        <v>2033</v>
      </c>
      <c r="N80" s="185">
        <f t="shared" si="17"/>
        <v>2034</v>
      </c>
      <c r="O80" s="185">
        <f t="shared" si="17"/>
        <v>2035</v>
      </c>
      <c r="P80" s="185">
        <f t="shared" si="17"/>
        <v>2036</v>
      </c>
      <c r="Q80" s="185">
        <f t="shared" si="17"/>
        <v>2037</v>
      </c>
      <c r="R80" s="185">
        <f t="shared" si="17"/>
        <v>2038</v>
      </c>
      <c r="S80" s="185">
        <f t="shared" si="17"/>
        <v>2039</v>
      </c>
      <c r="T80" s="185">
        <f t="shared" si="17"/>
        <v>2040</v>
      </c>
      <c r="U80" s="185">
        <f t="shared" si="17"/>
        <v>2041</v>
      </c>
      <c r="V80" s="185">
        <f t="shared" si="17"/>
        <v>2042</v>
      </c>
      <c r="W80" s="185">
        <f t="shared" si="17"/>
        <v>2043</v>
      </c>
      <c r="X80" s="185">
        <f t="shared" si="17"/>
        <v>2044</v>
      </c>
      <c r="Y80" s="185">
        <f t="shared" si="17"/>
        <v>2045</v>
      </c>
      <c r="Z80" s="185">
        <f t="shared" si="17"/>
        <v>2046</v>
      </c>
      <c r="AA80" s="185">
        <f t="shared" si="17"/>
        <v>2047</v>
      </c>
    </row>
    <row r="81" spans="1:27" s="153" customFormat="1" ht="14.25" x14ac:dyDescent="0.25">
      <c r="A81" s="209" t="s">
        <v>490</v>
      </c>
      <c r="B81" s="210">
        <f t="shared" ref="B81:AA81" si="18">B74</f>
        <v>0</v>
      </c>
      <c r="C81" s="210">
        <f t="shared" si="18"/>
        <v>-956019.25474739133</v>
      </c>
      <c r="D81" s="210">
        <f t="shared" si="18"/>
        <v>-940106.06923499145</v>
      </c>
      <c r="E81" s="210">
        <f t="shared" si="18"/>
        <v>-924192.88372259133</v>
      </c>
      <c r="F81" s="210">
        <f t="shared" si="18"/>
        <v>-908279.69821019145</v>
      </c>
      <c r="G81" s="210">
        <f t="shared" si="18"/>
        <v>-892366.51269779145</v>
      </c>
      <c r="H81" s="210">
        <f t="shared" si="18"/>
        <v>-876453.32718539145</v>
      </c>
      <c r="I81" s="210">
        <f t="shared" si="18"/>
        <v>-860540.14167299145</v>
      </c>
      <c r="J81" s="210">
        <f t="shared" si="18"/>
        <v>-578475.83272354165</v>
      </c>
      <c r="K81" s="210">
        <f t="shared" si="18"/>
        <v>-562562.64721114165</v>
      </c>
      <c r="L81" s="210">
        <f t="shared" si="18"/>
        <v>-546649.46169874177</v>
      </c>
      <c r="M81" s="211">
        <f t="shared" si="18"/>
        <v>-530736.27618634165</v>
      </c>
      <c r="N81" s="210">
        <f t="shared" si="18"/>
        <v>-514823.09067394177</v>
      </c>
      <c r="O81" s="210">
        <f t="shared" si="18"/>
        <v>-498909.90516154165</v>
      </c>
      <c r="P81" s="210">
        <f t="shared" si="18"/>
        <v>-15999.808147460921</v>
      </c>
      <c r="Q81" s="210">
        <f t="shared" si="18"/>
        <v>-86.622635060688481</v>
      </c>
      <c r="R81" s="210">
        <f t="shared" si="18"/>
        <v>15826.562877339078</v>
      </c>
      <c r="S81" s="210">
        <f t="shared" si="18"/>
        <v>31739.74838973931</v>
      </c>
      <c r="T81" s="210">
        <f t="shared" si="18"/>
        <v>47652.933902139077</v>
      </c>
      <c r="U81" s="210">
        <f t="shared" si="18"/>
        <v>63566.119414539309</v>
      </c>
      <c r="V81" s="210">
        <f t="shared" si="18"/>
        <v>345630.42836398887</v>
      </c>
      <c r="W81" s="210">
        <f t="shared" si="18"/>
        <v>361543.61387638887</v>
      </c>
      <c r="X81" s="210">
        <f t="shared" si="18"/>
        <v>377456.79938878887</v>
      </c>
      <c r="Y81" s="210">
        <f t="shared" si="18"/>
        <v>393369.98490118887</v>
      </c>
      <c r="Z81" s="210">
        <f t="shared" si="18"/>
        <v>409283.17041358887</v>
      </c>
      <c r="AA81" s="210">
        <f t="shared" si="18"/>
        <v>425196.35592598887</v>
      </c>
    </row>
    <row r="82" spans="1:27" x14ac:dyDescent="0.25">
      <c r="A82" s="214" t="s">
        <v>258</v>
      </c>
      <c r="B82" s="212">
        <f t="shared" ref="B82:AA82" si="19">-B73</f>
        <v>0</v>
      </c>
      <c r="C82" s="212">
        <f t="shared" si="19"/>
        <v>1446653.2284000001</v>
      </c>
      <c r="D82" s="212">
        <f t="shared" si="19"/>
        <v>1446653.2284000001</v>
      </c>
      <c r="E82" s="212">
        <f t="shared" si="19"/>
        <v>1446653.2284000001</v>
      </c>
      <c r="F82" s="212">
        <f t="shared" si="19"/>
        <v>1446653.2284000001</v>
      </c>
      <c r="G82" s="212">
        <f t="shared" si="19"/>
        <v>1446653.2284000001</v>
      </c>
      <c r="H82" s="212">
        <f t="shared" si="19"/>
        <v>1446653.2284000001</v>
      </c>
      <c r="I82" s="212">
        <f t="shared" si="19"/>
        <v>1446653.2284000001</v>
      </c>
      <c r="J82" s="212">
        <f t="shared" si="19"/>
        <v>1446653.2284000001</v>
      </c>
      <c r="K82" s="212">
        <f t="shared" si="19"/>
        <v>1446653.2284000001</v>
      </c>
      <c r="L82" s="212">
        <f t="shared" si="19"/>
        <v>1446653.2284000001</v>
      </c>
      <c r="M82" s="213">
        <f t="shared" si="19"/>
        <v>1446653.2284000001</v>
      </c>
      <c r="N82" s="212">
        <f t="shared" si="19"/>
        <v>1446653.2284000001</v>
      </c>
      <c r="O82" s="212">
        <f t="shared" si="19"/>
        <v>1446653.2284000001</v>
      </c>
      <c r="P82" s="212">
        <f t="shared" si="19"/>
        <v>1446653.2284000001</v>
      </c>
      <c r="Q82" s="212">
        <f t="shared" si="19"/>
        <v>1446653.2284000001</v>
      </c>
      <c r="R82" s="212">
        <f t="shared" si="19"/>
        <v>1446653.2284000001</v>
      </c>
      <c r="S82" s="212">
        <f t="shared" si="19"/>
        <v>1446653.2284000001</v>
      </c>
      <c r="T82" s="212">
        <f t="shared" si="19"/>
        <v>1446653.2284000001</v>
      </c>
      <c r="U82" s="212">
        <f t="shared" si="19"/>
        <v>1446653.2284000001</v>
      </c>
      <c r="V82" s="212">
        <f t="shared" si="19"/>
        <v>1446653.2284000001</v>
      </c>
      <c r="W82" s="212">
        <f t="shared" si="19"/>
        <v>1446653.2284000001</v>
      </c>
      <c r="X82" s="212">
        <f t="shared" si="19"/>
        <v>1446653.2284000001</v>
      </c>
      <c r="Y82" s="212">
        <f t="shared" si="19"/>
        <v>1446653.2284000001</v>
      </c>
      <c r="Z82" s="212">
        <f t="shared" si="19"/>
        <v>1446653.2284000001</v>
      </c>
      <c r="AA82" s="212">
        <f t="shared" si="19"/>
        <v>1446653.2284000001</v>
      </c>
    </row>
    <row r="83" spans="1:27" x14ac:dyDescent="0.25">
      <c r="A83" s="214" t="s">
        <v>257</v>
      </c>
      <c r="B83" s="212">
        <f t="shared" ref="B83:AA83" si="20">B75</f>
        <v>0</v>
      </c>
      <c r="C83" s="212">
        <f t="shared" si="20"/>
        <v>0</v>
      </c>
      <c r="D83" s="212">
        <f t="shared" si="20"/>
        <v>0</v>
      </c>
      <c r="E83" s="212">
        <f t="shared" si="20"/>
        <v>0</v>
      </c>
      <c r="F83" s="212">
        <f t="shared" si="20"/>
        <v>0</v>
      </c>
      <c r="G83" s="212">
        <f t="shared" si="20"/>
        <v>0</v>
      </c>
      <c r="H83" s="212">
        <f t="shared" si="20"/>
        <v>0</v>
      </c>
      <c r="I83" s="212">
        <f t="shared" si="20"/>
        <v>0</v>
      </c>
      <c r="J83" s="212">
        <f t="shared" si="20"/>
        <v>0</v>
      </c>
      <c r="K83" s="212">
        <f t="shared" si="20"/>
        <v>0</v>
      </c>
      <c r="L83" s="212">
        <f t="shared" si="20"/>
        <v>0</v>
      </c>
      <c r="M83" s="213">
        <f t="shared" si="20"/>
        <v>0</v>
      </c>
      <c r="N83" s="212">
        <f t="shared" si="20"/>
        <v>0</v>
      </c>
      <c r="O83" s="212">
        <f t="shared" si="20"/>
        <v>0</v>
      </c>
      <c r="P83" s="212">
        <f t="shared" si="20"/>
        <v>0</v>
      </c>
      <c r="Q83" s="212">
        <f t="shared" si="20"/>
        <v>0</v>
      </c>
      <c r="R83" s="212">
        <f t="shared" si="20"/>
        <v>0</v>
      </c>
      <c r="S83" s="212">
        <f t="shared" si="20"/>
        <v>0</v>
      </c>
      <c r="T83" s="212">
        <f t="shared" si="20"/>
        <v>0</v>
      </c>
      <c r="U83" s="212">
        <f t="shared" si="20"/>
        <v>0</v>
      </c>
      <c r="V83" s="212">
        <f t="shared" si="20"/>
        <v>0</v>
      </c>
      <c r="W83" s="212">
        <f t="shared" si="20"/>
        <v>0</v>
      </c>
      <c r="X83" s="212">
        <f t="shared" si="20"/>
        <v>0</v>
      </c>
      <c r="Y83" s="212">
        <f t="shared" si="20"/>
        <v>0</v>
      </c>
      <c r="Z83" s="212">
        <f t="shared" si="20"/>
        <v>0</v>
      </c>
      <c r="AA83" s="212">
        <f t="shared" si="20"/>
        <v>0</v>
      </c>
    </row>
    <row r="84" spans="1:27" x14ac:dyDescent="0.25">
      <c r="A84" s="214" t="s">
        <v>256</v>
      </c>
      <c r="B84" s="212">
        <f>IF(SUM($B$77:B77)+SUM($A$84:A84)&gt;0,0,SUM($B$77:B77)-SUM($A$84:A84))</f>
        <v>0</v>
      </c>
      <c r="C84" s="212">
        <f>IF(SUM($B$77:C77)+SUM($A$84:B84)&gt;0,0,SUM($B$77:C77)-SUM($A$84:B84))</f>
        <v>0</v>
      </c>
      <c r="D84" s="212">
        <f>IF(SUM($B$77:D77)+SUM($A$84:C84)&gt;0,0,SUM($B$77:D77)-SUM($A$84:C84))</f>
        <v>0</v>
      </c>
      <c r="E84" s="212">
        <f>IF(SUM($B$77:E77)+SUM($A$84:D84)&gt;0,0,SUM($B$77:E77)-SUM($A$84:D84))</f>
        <v>0</v>
      </c>
      <c r="F84" s="212">
        <f>IF(SUM($B$77:F77)+SUM($A$84:E84)&gt;0,0,SUM($B$77:F77)-SUM($A$84:E84))</f>
        <v>0</v>
      </c>
      <c r="G84" s="212">
        <f>IF(SUM($B$77:G77)+SUM($A$84:F84)&gt;0,0,SUM($B$77:G77)-SUM($A$84:F84))</f>
        <v>0</v>
      </c>
      <c r="H84" s="212">
        <f>IF(SUM($B$77:H77)+SUM($A$84:G84)&gt;0,0,SUM($B$77:H77)-SUM($A$84:G84))</f>
        <v>0</v>
      </c>
      <c r="I84" s="212">
        <f>IF(SUM($B$77:I77)+SUM($A$84:H84)&gt;0,0,SUM($B$77:I77)-SUM($A$84:H84))</f>
        <v>0</v>
      </c>
      <c r="J84" s="212">
        <f>IF(SUM($B$77:J77)+SUM($A$84:I84)&gt;0,0,SUM($B$77:J77)-SUM($A$84:I84))</f>
        <v>0</v>
      </c>
      <c r="K84" s="212">
        <f>IF(SUM($B$77:K77)+SUM($A$84:J84)&gt;0,0,SUM($B$77:K77)-SUM($A$84:J84))</f>
        <v>0</v>
      </c>
      <c r="L84" s="212">
        <f>IF(SUM($B$77:L77)+SUM($A$84:K84)&gt;0,0,SUM($B$77:L77)-SUM($A$84:K84))</f>
        <v>0</v>
      </c>
      <c r="M84" s="213">
        <f>IF(SUM($B$77:M77)+SUM($A$84:L84)&gt;0,0,SUM($B$77:M77)-SUM($A$84:L84))</f>
        <v>0</v>
      </c>
      <c r="N84" s="212">
        <f>IF(SUM($B$77:N77)+SUM($A$84:M84)&gt;0,0,SUM($B$77:N77)-SUM($A$84:M84))</f>
        <v>0</v>
      </c>
      <c r="O84" s="212">
        <f>IF(SUM($B$77:O77)+SUM($A$84:N84)&gt;0,0,SUM($B$77:O77)-SUM($A$84:N84))</f>
        <v>0</v>
      </c>
      <c r="P84" s="212">
        <f>IF(SUM($B$77:P77)+SUM($A$84:O84)&gt;0,0,SUM($B$77:P77)-SUM($A$84:O84))</f>
        <v>0</v>
      </c>
      <c r="Q84" s="212">
        <f>IF(SUM($B$77:Q77)+SUM($A$84:P84)&gt;0,0,SUM($B$77:Q77)-SUM($A$84:P84))</f>
        <v>0</v>
      </c>
      <c r="R84" s="212">
        <f>IF(SUM($B$77:R77)+SUM($A$84:Q84)&gt;0,0,SUM($B$77:R77)-SUM($A$84:Q84))</f>
        <v>0</v>
      </c>
      <c r="S84" s="212">
        <f>IF(SUM($B$77:S77)+SUM($A$84:R84)&gt;0,0,SUM($B$77:S77)-SUM($A$84:R84))</f>
        <v>0</v>
      </c>
      <c r="T84" s="212">
        <f>IF(SUM($B$77:T77)+SUM($A$84:S84)&gt;0,0,SUM($B$77:T77)-SUM($A$84:S84))</f>
        <v>0</v>
      </c>
      <c r="U84" s="212">
        <f>IF(SUM($B$77:U77)+SUM($A$84:T84)&gt;0,0,SUM($B$77:U77)-SUM($A$84:T84))</f>
        <v>0</v>
      </c>
      <c r="V84" s="212">
        <f>IF(SUM($B$77:V77)+SUM($A$84:U84)&gt;0,0,SUM($B$77:V77)-SUM($A$84:U84))</f>
        <v>0</v>
      </c>
      <c r="W84" s="212">
        <f>IF(SUM($B$77:W77)+SUM($A$84:V84)&gt;0,0,SUM($B$77:W77)-SUM($A$84:V84))</f>
        <v>0</v>
      </c>
      <c r="X84" s="212">
        <f>IF(SUM($B$77:X77)+SUM($A$84:W84)&gt;0,0,SUM($B$77:X77)-SUM($A$84:W84))</f>
        <v>0</v>
      </c>
      <c r="Y84" s="212">
        <f>IF(SUM($B$77:Y77)+SUM($A$84:X84)&gt;0,0,SUM($B$77:Y77)-SUM($A$84:X84))</f>
        <v>0</v>
      </c>
      <c r="Z84" s="212">
        <f>IF(SUM($B$77:Z77)+SUM($A$84:Y84)&gt;0,0,SUM($B$77:Z77)-SUM($A$84:Y84))</f>
        <v>0</v>
      </c>
      <c r="AA84" s="212">
        <f>IF(SUM($B$77:AA77)+SUM($A$84:Z84)&gt;0,0,SUM($B$77:AA77)-SUM($A$84:Z84))</f>
        <v>0</v>
      </c>
    </row>
    <row r="85" spans="1:27" x14ac:dyDescent="0.25">
      <c r="A85" s="214" t="s">
        <v>255</v>
      </c>
      <c r="B85" s="223">
        <f>IF(((SUM($B$64:B64)+SUM($B$66:B70))+SUM($B$87:B87))&lt;0,((SUM($B$64:B64)+SUM($B$66:B70))+SUM($B$87:B87))*0.2-SUM($A$85:A85),IF(SUM(A$85:$B85)&lt;0,0-SUM(A$85:$B85),0))</f>
        <v>-7233266.1420000009</v>
      </c>
      <c r="C85" s="223">
        <f>IF(((SUM($B$64:C64)+SUM($B$66:C70))+SUM($B$87:C87))&lt;0,((SUM($B$64:C64)+SUM($B$66:C70))+SUM($B$87:C87))*0.2-SUM($A$85:B85),IF(SUM(B$85:$B85)&lt;0,0-SUM(B$85:$B85),0))</f>
        <v>254076.01275204122</v>
      </c>
      <c r="D85" s="223">
        <f>IF(((SUM($B$64:D64)+SUM($B$66:D70))+SUM($B$87:D87))&lt;0,((SUM($B$64:D64)+SUM($B$66:D70))+SUM($B$87:D87))*0.2-SUM($A$85:C85),IF(SUM($B$85:C85)&lt;0,0-SUM($B$85:C85),0))</f>
        <v>254076.01275204308</v>
      </c>
      <c r="E85" s="223">
        <f>IF(((SUM($B$64:E64)+SUM($B$66:E70))+SUM($B$87:E87))&lt;0,((SUM($B$64:E64)+SUM($B$66:E70))+SUM($B$87:E87))*0.2-SUM($A$85:D85),IF(SUM($B$85:D85)&lt;0,0-SUM($B$85:D85),0))</f>
        <v>254076.01275204122</v>
      </c>
      <c r="F85" s="223">
        <f>IF(((SUM($B$64:F64)+SUM($B$66:F70))+SUM($B$87:F87))&lt;0,((SUM($B$64:F64)+SUM($B$66:F70))+SUM($B$87:F87))*0.2-SUM($A$85:E85),IF(SUM($B$85:E85)&lt;0,0-SUM($B$85:E85),0))</f>
        <v>254076.01275204215</v>
      </c>
      <c r="G85" s="223">
        <f>IF(((SUM($B$64:G64)+SUM($B$66:G70))+SUM($B$87:G87))&lt;0,((SUM($B$64:G64)+SUM($B$66:G70))+SUM($B$87:G87))*0.2-SUM($A$85:F85),IF(SUM($B$85:F85)&lt;0,0-SUM($B$85:F85),0))</f>
        <v>254076.01275204215</v>
      </c>
      <c r="H85" s="223">
        <f>IF(((SUM($B$64:H64)+SUM($B$66:H70))+SUM($B$87:H87))&lt;0,((SUM($B$64:H64)+SUM($B$66:H70))+SUM($B$87:H87))*0.2-SUM($A$85:G85),IF(SUM($B$85:G85)&lt;0,0-SUM($B$85:G85),0))</f>
        <v>254076.01275204122</v>
      </c>
      <c r="I85" s="223">
        <f>IF(((SUM($B$64:I64)+SUM($B$66:I70))+SUM($B$87:I87))&lt;0,((SUM($B$64:I64)+SUM($B$66:I70))+SUM($B$87:I87))*0.2-SUM($A$85:H85),IF(SUM($B$85:H85)&lt;0,0-SUM($B$85:H85),0))</f>
        <v>254076.01275204122</v>
      </c>
      <c r="J85" s="223">
        <f>IF(((SUM($B$64:J64)+SUM($B$66:J70))+SUM($B$87:J87))&lt;0,((SUM($B$64:J64)+SUM($B$66:J70))+SUM($B$87:J87))*0.2-SUM($A$85:I85),IF(SUM($B$85:I85)&lt;0,0-SUM($B$85:I85),0))</f>
        <v>307306.23743945174</v>
      </c>
      <c r="K85" s="223">
        <f>IF(((SUM($B$64:K64)+SUM($B$66:K70))+SUM($B$87:K87))&lt;0,((SUM($B$64:K64)+SUM($B$66:K70))+SUM($B$87:K87))*0.2-SUM($A$85:J85),IF(SUM($B$85:J85)&lt;0,0-SUM($B$85:J85),0))</f>
        <v>307306.23743945267</v>
      </c>
      <c r="L85" s="223">
        <f>IF(((SUM($B$64:L64)+SUM($B$66:L70))+SUM($B$87:L87))&lt;0,((SUM($B$64:L64)+SUM($B$66:L70))+SUM($B$87:L87))*0.2-SUM($A$85:K85),IF(SUM($B$85:K85)&lt;0,0-SUM($B$85:K85),0))</f>
        <v>307306.23743945174</v>
      </c>
      <c r="M85" s="223">
        <f>IF(((SUM($B$64:M64)+SUM($B$66:M70))+SUM($B$87:M87))&lt;0,((SUM($B$64:M64)+SUM($B$66:M70))+SUM($B$87:M87))*0.2-SUM($A$85:L85),IF(SUM($B$85:L85)&lt;0,0-SUM($B$85:L85),0))</f>
        <v>307306.23743945174</v>
      </c>
      <c r="N85" s="223">
        <f>IF(((SUM($B$64:N64)+SUM($B$66:N70))+SUM($B$87:N87))&lt;0,((SUM($B$64:N64)+SUM($B$66:N70))+SUM($B$87:N87))*0.2-SUM($A$85:M85),IF(SUM($B$85:M85)&lt;0,0-SUM($B$85:M85),0))</f>
        <v>307306.23743945081</v>
      </c>
      <c r="O85" s="223">
        <f>IF(((SUM($B$64:O64)+SUM($B$66:O70))+SUM($B$87:O87))&lt;0,((SUM($B$64:O64)+SUM($B$66:O70))+SUM($B$87:O87))*0.2-SUM($A$85:N85),IF(SUM($B$85:N85)&lt;0,0-SUM($B$85:N85),0))</f>
        <v>307306.2374394522</v>
      </c>
      <c r="P85" s="223">
        <f>IF(((SUM($B$64:P64)+SUM($B$66:P70))+SUM($B$87:P87))&lt;0,((SUM($B$64:P64)+SUM($B$66:P70))+SUM($B$87:P87))*0.2-SUM($A$85:O85),IF(SUM($B$85:O85)&lt;0,0-SUM($B$85:O85),0))</f>
        <v>400705.61973978812</v>
      </c>
      <c r="Q85" s="223">
        <f>IF(((SUM($B$64:Q64)+SUM($B$66:Q70))+SUM($B$87:Q87))&lt;0,((SUM($B$64:Q64)+SUM($B$66:Q70))+SUM($B$87:Q87))*0.2-SUM($A$85:P85),IF(SUM($B$85:P85)&lt;0,0-SUM($B$85:P85),0))</f>
        <v>400705.61973978812</v>
      </c>
      <c r="R85" s="223">
        <f>IF(((SUM($B$64:R64)+SUM($B$66:R70))+SUM($B$87:R87))&lt;0,((SUM($B$64:R64)+SUM($B$66:R70))+SUM($B$87:R87))*0.2-SUM($A$85:Q85),IF(SUM($B$85:Q85)&lt;0,0-SUM($B$85:Q85),0))</f>
        <v>400705.61973978812</v>
      </c>
      <c r="S85" s="223">
        <f>IF(((SUM($B$64:S64)+SUM($B$66:S70))+SUM($B$87:S87))&lt;0,((SUM($B$64:S64)+SUM($B$66:S70))+SUM($B$87:S87))*0.2-SUM($A$85:R85),IF(SUM($B$85:R85)&lt;0,0-SUM($B$85:R85),0))</f>
        <v>400705.61973978789</v>
      </c>
      <c r="T85" s="223">
        <f>IF(((SUM($B$64:T64)+SUM($B$66:T70))+SUM($B$87:T87))&lt;0,((SUM($B$64:T64)+SUM($B$66:T70))+SUM($B$87:T87))*0.2-SUM($A$85:S85),IF(SUM($B$85:S85)&lt;0,0-SUM($B$85:S85),0))</f>
        <v>400705.61973978812</v>
      </c>
      <c r="U85" s="223">
        <f>IF(((SUM($B$64:U64)+SUM($B$66:U70))+SUM($B$87:U87))&lt;0,((SUM($B$64:U64)+SUM($B$66:U70))+SUM($B$87:U87))*0.2-SUM($A$85:T85),IF(SUM($B$85:T85)&lt;0,0-SUM($B$85:T85),0))</f>
        <v>400705.61973978812</v>
      </c>
      <c r="V85" s="223">
        <f>IF(((SUM($B$64:V64)+SUM($B$66:V70))+SUM($B$87:V87))&lt;0,((SUM($B$64:V64)+SUM($B$66:V70))+SUM($B$87:V87))*0.2-SUM($A$85:U85),IF(SUM($B$85:U85)&lt;0,0-SUM($B$85:U85),0))</f>
        <v>453935.84442719806</v>
      </c>
      <c r="W85" s="223">
        <f>IF(((SUM($B$64:W64)+SUM($B$66:W70))+SUM($B$87:W87))&lt;0,((SUM($B$64:W64)+SUM($B$66:W70))+SUM($B$87:W87))*0.2-SUM($A$85:V85),IF(SUM($B$85:V85)&lt;0,0-SUM($B$85:V85),0))</f>
        <v>453935.84442719823</v>
      </c>
      <c r="X85" s="223">
        <f>IF(((SUM($B$64:X64)+SUM($B$66:X70))+SUM($B$87:X87))&lt;0,((SUM($B$64:X64)+SUM($B$66:X70))+SUM($B$87:X87))*0.2-SUM($A$85:W85),IF(SUM($B$85:W85)&lt;0,0-SUM($B$85:W85),0))</f>
        <v>298791.22080587299</v>
      </c>
      <c r="Y85" s="223">
        <f>IF(((SUM($B$64:Y64)+SUM($B$66:Y70))+SUM($B$87:Y87))&lt;0,((SUM($B$64:Y64)+SUM($B$66:Y70))+SUM($B$87:Y87))*0.2-SUM($A$85:X85),IF(SUM($B$85:X85)&lt;0,0-SUM($B$85:X85),0))</f>
        <v>0</v>
      </c>
      <c r="Z85" s="223">
        <f>IF(((SUM($B$64:Z64)+SUM($B$66:Z70))+SUM($B$87:Z87))&lt;0,((SUM($B$64:Z64)+SUM($B$66:Z70))+SUM($B$87:Z87))*0.2-SUM($A$85:Y85),IF(SUM($B$85:Y85)&lt;0,0-SUM($B$85:Y85),0))</f>
        <v>0</v>
      </c>
      <c r="AA85" s="223">
        <f>IF(((SUM($B$64:AA64)+SUM($B$66:AA70))+SUM($B$87:AA87))&lt;0,((SUM($B$64:AA64)+SUM($B$66:AA70))+SUM($B$87:AA87))*0.2-SUM($A$85:Z85),IF(SUM($B$85:Z85)&lt;0,0-SUM($B$85:Z85),0))</f>
        <v>0</v>
      </c>
    </row>
    <row r="86" spans="1:27" x14ac:dyDescent="0.25">
      <c r="A86" s="214" t="s">
        <v>254</v>
      </c>
      <c r="B86" s="212">
        <f>-B64*(B39)</f>
        <v>0</v>
      </c>
      <c r="C86" s="212">
        <f t="shared" ref="C86:AA86" si="21">-(C64-B64)*$B$39</f>
        <v>0</v>
      </c>
      <c r="D86" s="212">
        <f t="shared" si="21"/>
        <v>0</v>
      </c>
      <c r="E86" s="212">
        <f t="shared" si="21"/>
        <v>0</v>
      </c>
      <c r="F86" s="212">
        <f t="shared" si="21"/>
        <v>0</v>
      </c>
      <c r="G86" s="212">
        <f t="shared" si="21"/>
        <v>0</v>
      </c>
      <c r="H86" s="212">
        <f t="shared" si="21"/>
        <v>0</v>
      </c>
      <c r="I86" s="212">
        <f t="shared" si="21"/>
        <v>0</v>
      </c>
      <c r="J86" s="212">
        <f t="shared" si="21"/>
        <v>0</v>
      </c>
      <c r="K86" s="212">
        <f t="shared" si="21"/>
        <v>0</v>
      </c>
      <c r="L86" s="212">
        <f t="shared" si="21"/>
        <v>0</v>
      </c>
      <c r="M86" s="213">
        <f t="shared" si="21"/>
        <v>0</v>
      </c>
      <c r="N86" s="212">
        <f t="shared" si="21"/>
        <v>0</v>
      </c>
      <c r="O86" s="212">
        <f t="shared" si="21"/>
        <v>0</v>
      </c>
      <c r="P86" s="212">
        <f t="shared" si="21"/>
        <v>0</v>
      </c>
      <c r="Q86" s="212">
        <f t="shared" si="21"/>
        <v>0</v>
      </c>
      <c r="R86" s="212">
        <f t="shared" si="21"/>
        <v>0</v>
      </c>
      <c r="S86" s="212">
        <f t="shared" si="21"/>
        <v>0</v>
      </c>
      <c r="T86" s="212">
        <f t="shared" si="21"/>
        <v>0</v>
      </c>
      <c r="U86" s="212">
        <f t="shared" si="21"/>
        <v>0</v>
      </c>
      <c r="V86" s="212">
        <f t="shared" si="21"/>
        <v>0</v>
      </c>
      <c r="W86" s="212">
        <f t="shared" si="21"/>
        <v>0</v>
      </c>
      <c r="X86" s="212">
        <f t="shared" si="21"/>
        <v>0</v>
      </c>
      <c r="Y86" s="212">
        <f t="shared" si="21"/>
        <v>0</v>
      </c>
      <c r="Z86" s="212">
        <f t="shared" si="21"/>
        <v>0</v>
      </c>
      <c r="AA86" s="212">
        <f t="shared" si="21"/>
        <v>0</v>
      </c>
    </row>
    <row r="87" spans="1:27" x14ac:dyDescent="0.25">
      <c r="A87" s="214" t="s">
        <v>253</v>
      </c>
      <c r="B87" s="212">
        <f>-($B$25+$B$26)*$B$28</f>
        <v>-36166330.710000001</v>
      </c>
      <c r="C87" s="212">
        <v>0</v>
      </c>
      <c r="D87" s="212">
        <v>0</v>
      </c>
      <c r="E87" s="212">
        <v>0</v>
      </c>
      <c r="F87" s="212">
        <v>0</v>
      </c>
      <c r="G87" s="212">
        <v>0</v>
      </c>
      <c r="H87" s="212">
        <v>0</v>
      </c>
      <c r="I87" s="212">
        <v>0</v>
      </c>
      <c r="J87" s="212">
        <v>0</v>
      </c>
      <c r="K87" s="212">
        <v>0</v>
      </c>
      <c r="L87" s="212">
        <v>0</v>
      </c>
      <c r="M87" s="213">
        <v>0</v>
      </c>
      <c r="N87" s="212">
        <v>0</v>
      </c>
      <c r="O87" s="212">
        <v>0</v>
      </c>
      <c r="P87" s="212">
        <v>0</v>
      </c>
      <c r="Q87" s="212">
        <v>0</v>
      </c>
      <c r="R87" s="212">
        <v>0</v>
      </c>
      <c r="S87" s="212">
        <v>0</v>
      </c>
      <c r="T87" s="212">
        <v>0</v>
      </c>
      <c r="U87" s="212">
        <v>0</v>
      </c>
      <c r="V87" s="212">
        <v>0</v>
      </c>
      <c r="W87" s="212">
        <v>0</v>
      </c>
      <c r="X87" s="212">
        <v>0</v>
      </c>
      <c r="Y87" s="212">
        <v>0</v>
      </c>
      <c r="Z87" s="212">
        <v>0</v>
      </c>
      <c r="AA87" s="212">
        <v>0</v>
      </c>
    </row>
    <row r="88" spans="1:27" x14ac:dyDescent="0.25">
      <c r="A88" s="214" t="s">
        <v>252</v>
      </c>
      <c r="B88" s="212">
        <f t="shared" ref="B88:AA88" si="22">B59-B60</f>
        <v>0</v>
      </c>
      <c r="C88" s="212">
        <f t="shared" si="22"/>
        <v>0</v>
      </c>
      <c r="D88" s="212">
        <f t="shared" si="22"/>
        <v>0</v>
      </c>
      <c r="E88" s="212">
        <f t="shared" si="22"/>
        <v>0</v>
      </c>
      <c r="F88" s="212">
        <f t="shared" si="22"/>
        <v>0</v>
      </c>
      <c r="G88" s="212">
        <f t="shared" si="22"/>
        <v>0</v>
      </c>
      <c r="H88" s="212">
        <f t="shared" si="22"/>
        <v>0</v>
      </c>
      <c r="I88" s="212">
        <f t="shared" si="22"/>
        <v>0</v>
      </c>
      <c r="J88" s="212">
        <f t="shared" si="22"/>
        <v>0</v>
      </c>
      <c r="K88" s="212">
        <f t="shared" si="22"/>
        <v>0</v>
      </c>
      <c r="L88" s="212">
        <f t="shared" si="22"/>
        <v>0</v>
      </c>
      <c r="M88" s="213">
        <f t="shared" si="22"/>
        <v>0</v>
      </c>
      <c r="N88" s="212">
        <f t="shared" si="22"/>
        <v>0</v>
      </c>
      <c r="O88" s="212">
        <f t="shared" si="22"/>
        <v>0</v>
      </c>
      <c r="P88" s="212">
        <f t="shared" si="22"/>
        <v>0</v>
      </c>
      <c r="Q88" s="212">
        <f t="shared" si="22"/>
        <v>0</v>
      </c>
      <c r="R88" s="212">
        <f t="shared" si="22"/>
        <v>0</v>
      </c>
      <c r="S88" s="212">
        <f t="shared" si="22"/>
        <v>0</v>
      </c>
      <c r="T88" s="212">
        <f t="shared" si="22"/>
        <v>0</v>
      </c>
      <c r="U88" s="212">
        <f t="shared" si="22"/>
        <v>0</v>
      </c>
      <c r="V88" s="212">
        <f t="shared" si="22"/>
        <v>0</v>
      </c>
      <c r="W88" s="212">
        <f t="shared" si="22"/>
        <v>0</v>
      </c>
      <c r="X88" s="212">
        <f t="shared" si="22"/>
        <v>0</v>
      </c>
      <c r="Y88" s="212">
        <f t="shared" si="22"/>
        <v>0</v>
      </c>
      <c r="Z88" s="212">
        <f t="shared" si="22"/>
        <v>0</v>
      </c>
      <c r="AA88" s="212">
        <f t="shared" si="22"/>
        <v>0</v>
      </c>
    </row>
    <row r="89" spans="1:27" s="153" customFormat="1" ht="14.25" x14ac:dyDescent="0.25">
      <c r="A89" s="224" t="s">
        <v>251</v>
      </c>
      <c r="B89" s="210">
        <f>SUM(B81:B88)</f>
        <v>-43399596.851999998</v>
      </c>
      <c r="C89" s="210">
        <f t="shared" ref="C89:AA89" si="23">SUM(C81:C88)</f>
        <v>744709.98640465003</v>
      </c>
      <c r="D89" s="210">
        <f>SUM(D81:D88)</f>
        <v>760623.17191705178</v>
      </c>
      <c r="E89" s="210">
        <f>SUM(E81:E88)</f>
        <v>776536.35742945003</v>
      </c>
      <c r="F89" s="210">
        <f t="shared" si="23"/>
        <v>792449.54294185084</v>
      </c>
      <c r="G89" s="210">
        <f t="shared" si="23"/>
        <v>808362.72845425084</v>
      </c>
      <c r="H89" s="210">
        <f t="shared" si="23"/>
        <v>824275.91396664991</v>
      </c>
      <c r="I89" s="210">
        <f t="shared" si="23"/>
        <v>840189.09947904991</v>
      </c>
      <c r="J89" s="210">
        <f t="shared" si="23"/>
        <v>1175483.6331159102</v>
      </c>
      <c r="K89" s="210">
        <f t="shared" si="23"/>
        <v>1191396.8186283112</v>
      </c>
      <c r="L89" s="210">
        <f t="shared" si="23"/>
        <v>1207310.00414071</v>
      </c>
      <c r="M89" s="211">
        <f t="shared" si="23"/>
        <v>1223223.1896531102</v>
      </c>
      <c r="N89" s="210">
        <f t="shared" si="23"/>
        <v>1239136.3751655091</v>
      </c>
      <c r="O89" s="210">
        <f t="shared" si="23"/>
        <v>1255049.5606779107</v>
      </c>
      <c r="P89" s="210">
        <f t="shared" si="23"/>
        <v>1831359.0399923273</v>
      </c>
      <c r="Q89" s="210">
        <f t="shared" si="23"/>
        <v>1847272.2255047276</v>
      </c>
      <c r="R89" s="210">
        <f t="shared" si="23"/>
        <v>1863185.4110171273</v>
      </c>
      <c r="S89" s="210">
        <f t="shared" si="23"/>
        <v>1879098.5965295273</v>
      </c>
      <c r="T89" s="210">
        <f t="shared" si="23"/>
        <v>1895011.7820419273</v>
      </c>
      <c r="U89" s="210">
        <f t="shared" si="23"/>
        <v>1910924.9675543276</v>
      </c>
      <c r="V89" s="210">
        <f t="shared" si="23"/>
        <v>2246219.5011911872</v>
      </c>
      <c r="W89" s="210">
        <f t="shared" si="23"/>
        <v>2262132.6867035874</v>
      </c>
      <c r="X89" s="210">
        <f t="shared" si="23"/>
        <v>2122901.2485946622</v>
      </c>
      <c r="Y89" s="210">
        <f t="shared" si="23"/>
        <v>1840023.213301189</v>
      </c>
      <c r="Z89" s="210">
        <f t="shared" si="23"/>
        <v>1855936.398813589</v>
      </c>
      <c r="AA89" s="210">
        <f t="shared" si="23"/>
        <v>1871849.584325989</v>
      </c>
    </row>
    <row r="90" spans="1:27" s="153" customFormat="1" ht="14.25" x14ac:dyDescent="0.25">
      <c r="A90" s="224" t="s">
        <v>491</v>
      </c>
      <c r="B90" s="210">
        <f>SUM($B$89:B89)</f>
        <v>-43399596.851999998</v>
      </c>
      <c r="C90" s="210">
        <f>SUM($B$89:C89)</f>
        <v>-42654886.865595348</v>
      </c>
      <c r="D90" s="210">
        <f>SUM($B$89:D89)</f>
        <v>-41894263.693678297</v>
      </c>
      <c r="E90" s="210">
        <f>SUM($B$89:E89)</f>
        <v>-41117727.336248845</v>
      </c>
      <c r="F90" s="210">
        <f>SUM($B$89:F89)</f>
        <v>-40325277.793306991</v>
      </c>
      <c r="G90" s="210">
        <f>SUM($B$89:G89)</f>
        <v>-39516915.064852744</v>
      </c>
      <c r="H90" s="210">
        <f>SUM($B$89:H89)</f>
        <v>-38692639.150886096</v>
      </c>
      <c r="I90" s="210">
        <f>SUM($B$89:I89)</f>
        <v>-37852450.051407047</v>
      </c>
      <c r="J90" s="210">
        <f>SUM($B$89:J89)</f>
        <v>-36676966.418291137</v>
      </c>
      <c r="K90" s="210">
        <f>SUM($B$89:K89)</f>
        <v>-35485569.599662825</v>
      </c>
      <c r="L90" s="210">
        <f>SUM($B$89:L89)</f>
        <v>-34278259.595522113</v>
      </c>
      <c r="M90" s="211">
        <f>SUM($B$89:M89)</f>
        <v>-33055036.405869003</v>
      </c>
      <c r="N90" s="210">
        <f>SUM($B$89:N89)</f>
        <v>-31815900.030703492</v>
      </c>
      <c r="O90" s="210">
        <f>SUM($B$89:O89)</f>
        <v>-30560850.47002558</v>
      </c>
      <c r="P90" s="210">
        <f>SUM($B$89:P89)</f>
        <v>-28729491.430033252</v>
      </c>
      <c r="Q90" s="210">
        <f>SUM($B$89:Q89)</f>
        <v>-26882219.204528525</v>
      </c>
      <c r="R90" s="210">
        <f>SUM($B$89:R89)</f>
        <v>-25019033.793511398</v>
      </c>
      <c r="S90" s="210">
        <f>SUM($B$89:S89)</f>
        <v>-23139935.19698187</v>
      </c>
      <c r="T90" s="210">
        <f>SUM($B$89:T89)</f>
        <v>-21244923.414939944</v>
      </c>
      <c r="U90" s="210">
        <f>SUM($B$89:U89)</f>
        <v>-19333998.447385617</v>
      </c>
      <c r="V90" s="210">
        <f>SUM($B$89:V89)</f>
        <v>-17087778.946194429</v>
      </c>
      <c r="W90" s="210">
        <f>SUM($B$89:W89)</f>
        <v>-14825646.259490842</v>
      </c>
      <c r="X90" s="210">
        <f>SUM($B$89:X89)</f>
        <v>-12702745.01089618</v>
      </c>
      <c r="Y90" s="210">
        <f>SUM($B$89:Y89)</f>
        <v>-10862721.797594991</v>
      </c>
      <c r="Z90" s="210">
        <f>SUM($B$89:Z89)</f>
        <v>-9006785.398781402</v>
      </c>
      <c r="AA90" s="210">
        <f>SUM($B$89:AA89)</f>
        <v>-7134935.8144554133</v>
      </c>
    </row>
    <row r="91" spans="1:27" x14ac:dyDescent="0.25">
      <c r="A91" s="225" t="s">
        <v>250</v>
      </c>
      <c r="B91" s="226">
        <f t="shared" ref="B91:AA91" si="24">1/POWER((1+$B$44),B79)</f>
        <v>1</v>
      </c>
      <c r="C91" s="226">
        <f t="shared" si="24"/>
        <v>0.88105726872246692</v>
      </c>
      <c r="D91" s="226">
        <f t="shared" si="24"/>
        <v>0.77626191076869333</v>
      </c>
      <c r="E91" s="226">
        <f t="shared" si="24"/>
        <v>0.68393119891514842</v>
      </c>
      <c r="F91" s="226">
        <f t="shared" si="24"/>
        <v>0.60258255411026285</v>
      </c>
      <c r="G91" s="226">
        <f t="shared" si="24"/>
        <v>0.53090973930419638</v>
      </c>
      <c r="H91" s="226">
        <f t="shared" si="24"/>
        <v>0.4677618848495122</v>
      </c>
      <c r="I91" s="226">
        <f t="shared" si="24"/>
        <v>0.41212500867798435</v>
      </c>
      <c r="J91" s="226">
        <f t="shared" si="24"/>
        <v>0.3631057345180479</v>
      </c>
      <c r="K91" s="226">
        <f t="shared" si="24"/>
        <v>0.31991694671193649</v>
      </c>
      <c r="L91" s="226">
        <f t="shared" si="24"/>
        <v>0.28186515128804979</v>
      </c>
      <c r="M91" s="227">
        <f t="shared" si="24"/>
        <v>0.24833934034189409</v>
      </c>
      <c r="N91" s="226">
        <f t="shared" si="24"/>
        <v>0.21880118091796832</v>
      </c>
      <c r="O91" s="226">
        <f t="shared" si="24"/>
        <v>0.19277637085283555</v>
      </c>
      <c r="P91" s="226">
        <f t="shared" si="24"/>
        <v>0.16984702277782865</v>
      </c>
      <c r="Q91" s="226">
        <f t="shared" si="24"/>
        <v>0.14964495398927638</v>
      </c>
      <c r="R91" s="226">
        <f t="shared" si="24"/>
        <v>0.13184577443989109</v>
      </c>
      <c r="S91" s="226">
        <f t="shared" si="24"/>
        <v>0.11616367792060887</v>
      </c>
      <c r="T91" s="226">
        <f t="shared" si="24"/>
        <v>0.102346852793488</v>
      </c>
      <c r="U91" s="226">
        <f t="shared" si="24"/>
        <v>9.0173438584570942E-2</v>
      </c>
      <c r="V91" s="226">
        <f t="shared" si="24"/>
        <v>7.9447963510635183E-2</v>
      </c>
      <c r="W91" s="226">
        <f t="shared" si="24"/>
        <v>6.999820573624245E-2</v>
      </c>
      <c r="X91" s="226">
        <f t="shared" si="24"/>
        <v>6.1672427961447097E-2</v>
      </c>
      <c r="Y91" s="226">
        <f t="shared" si="24"/>
        <v>5.4336940935195678E-2</v>
      </c>
      <c r="Z91" s="226">
        <f t="shared" si="24"/>
        <v>4.7873956771097514E-2</v>
      </c>
      <c r="AA91" s="226">
        <f t="shared" si="24"/>
        <v>4.2179697595680632E-2</v>
      </c>
    </row>
    <row r="92" spans="1:27" s="153" customFormat="1" ht="14.25" x14ac:dyDescent="0.25">
      <c r="A92" s="228" t="s">
        <v>492</v>
      </c>
      <c r="B92" s="229">
        <f t="shared" ref="B92:AA92" si="25">B89*B91</f>
        <v>-43399596.851999998</v>
      </c>
      <c r="C92" s="229">
        <f t="shared" si="25"/>
        <v>656132.14661202638</v>
      </c>
      <c r="D92" s="229">
        <f t="shared" si="25"/>
        <v>590442.79680727492</v>
      </c>
      <c r="E92" s="229">
        <f t="shared" si="25"/>
        <v>531097.44193792599</v>
      </c>
      <c r="F92" s="229">
        <f t="shared" si="25"/>
        <v>477516.26958941092</v>
      </c>
      <c r="G92" s="229">
        <f t="shared" si="25"/>
        <v>429167.64542687521</v>
      </c>
      <c r="H92" s="229">
        <f t="shared" si="25"/>
        <v>385564.85515309451</v>
      </c>
      <c r="I92" s="229">
        <f t="shared" si="25"/>
        <v>346262.93991395133</v>
      </c>
      <c r="J92" s="229">
        <f t="shared" si="25"/>
        <v>426824.84801649611</v>
      </c>
      <c r="K92" s="229">
        <f t="shared" si="25"/>
        <v>381148.03253788408</v>
      </c>
      <c r="L92" s="229">
        <f t="shared" si="25"/>
        <v>340298.61696869723</v>
      </c>
      <c r="M92" s="211">
        <f t="shared" si="25"/>
        <v>303774.44000936102</v>
      </c>
      <c r="N92" s="229">
        <f t="shared" si="25"/>
        <v>271124.502204624</v>
      </c>
      <c r="O92" s="229">
        <f t="shared" si="25"/>
        <v>241943.89954793325</v>
      </c>
      <c r="P92" s="229">
        <f t="shared" si="25"/>
        <v>311050.88057995925</v>
      </c>
      <c r="Q92" s="229">
        <f t="shared" si="25"/>
        <v>276434.96719132311</v>
      </c>
      <c r="R92" s="229">
        <f t="shared" si="25"/>
        <v>245653.12344065995</v>
      </c>
      <c r="S92" s="229">
        <f t="shared" si="25"/>
        <v>218283.00414832417</v>
      </c>
      <c r="T92" s="229">
        <f t="shared" si="25"/>
        <v>193948.4918985705</v>
      </c>
      <c r="U92" s="229">
        <f t="shared" si="25"/>
        <v>172314.67520148339</v>
      </c>
      <c r="V92" s="229">
        <f t="shared" si="25"/>
        <v>178457.5649675146</v>
      </c>
      <c r="W92" s="229">
        <f t="shared" si="25"/>
        <v>158345.2292065566</v>
      </c>
      <c r="X92" s="229">
        <f t="shared" si="25"/>
        <v>130924.47432322041</v>
      </c>
      <c r="Y92" s="229">
        <f t="shared" si="25"/>
        <v>99981.232660535665</v>
      </c>
      <c r="Z92" s="229">
        <f t="shared" si="25"/>
        <v>88851.018926708159</v>
      </c>
      <c r="AA92" s="229">
        <f t="shared" si="25"/>
        <v>78954.049411470711</v>
      </c>
    </row>
    <row r="93" spans="1:27" s="153" customFormat="1" ht="14.25" x14ac:dyDescent="0.25">
      <c r="A93" s="228" t="s">
        <v>493</v>
      </c>
      <c r="B93" s="229">
        <f>SUM($B$92:B92)</f>
        <v>-43399596.851999998</v>
      </c>
      <c r="C93" s="229">
        <f>SUM($B$92:C92)</f>
        <v>-42743464.705387972</v>
      </c>
      <c r="D93" s="229">
        <f>SUM($B$92:D92)</f>
        <v>-42153021.908580698</v>
      </c>
      <c r="E93" s="229">
        <f>SUM($B$92:E92)</f>
        <v>-41621924.466642775</v>
      </c>
      <c r="F93" s="229">
        <f>SUM($B$92:F92)</f>
        <v>-41144408.197053365</v>
      </c>
      <c r="G93" s="229">
        <f>SUM($B$92:G92)</f>
        <v>-40715240.551626489</v>
      </c>
      <c r="H93" s="229">
        <f>SUM($B$92:H92)</f>
        <v>-40329675.696473397</v>
      </c>
      <c r="I93" s="229">
        <f>SUM($B$92:I92)</f>
        <v>-39983412.756559446</v>
      </c>
      <c r="J93" s="229">
        <f>SUM($B$92:J92)</f>
        <v>-39556587.908542953</v>
      </c>
      <c r="K93" s="229">
        <f>SUM($B$92:K92)</f>
        <v>-39175439.876005068</v>
      </c>
      <c r="L93" s="229">
        <f>SUM($B$92:L92)</f>
        <v>-38835141.25903637</v>
      </c>
      <c r="M93" s="211">
        <f>SUM($B$92:M92)</f>
        <v>-38531366.819027007</v>
      </c>
      <c r="N93" s="229">
        <f>SUM($B$92:N92)</f>
        <v>-38260242.31682238</v>
      </c>
      <c r="O93" s="229">
        <f>SUM($B$92:O92)</f>
        <v>-38018298.417274445</v>
      </c>
      <c r="P93" s="229">
        <f>SUM($B$92:P92)</f>
        <v>-37707247.536694489</v>
      </c>
      <c r="Q93" s="229">
        <f>SUM($B$92:Q92)</f>
        <v>-37430812.569503166</v>
      </c>
      <c r="R93" s="229">
        <f>SUM($B$92:R92)</f>
        <v>-37185159.446062505</v>
      </c>
      <c r="S93" s="229">
        <f>SUM($B$92:S92)</f>
        <v>-36966876.441914178</v>
      </c>
      <c r="T93" s="229">
        <f>SUM($B$92:T92)</f>
        <v>-36772927.950015604</v>
      </c>
      <c r="U93" s="229">
        <f>SUM($B$92:U92)</f>
        <v>-36600613.274814121</v>
      </c>
      <c r="V93" s="229">
        <f>SUM($B$92:V92)</f>
        <v>-36422155.709846608</v>
      </c>
      <c r="W93" s="229">
        <f>SUM($B$92:W92)</f>
        <v>-36263810.480640054</v>
      </c>
      <c r="X93" s="229">
        <f>SUM($B$92:X92)</f>
        <v>-36132886.006316833</v>
      </c>
      <c r="Y93" s="229">
        <f>SUM($B$92:Y92)</f>
        <v>-36032904.773656301</v>
      </c>
      <c r="Z93" s="229">
        <f>SUM($B$92:Z92)</f>
        <v>-35944053.754729591</v>
      </c>
      <c r="AA93" s="229">
        <f>SUM($B$92:AA92)</f>
        <v>-35865099.705318123</v>
      </c>
    </row>
    <row r="94" spans="1:27" s="153" customFormat="1" ht="14.25" x14ac:dyDescent="0.25">
      <c r="A94" s="228" t="s">
        <v>494</v>
      </c>
      <c r="B94" s="230">
        <f>IF((ISERR(IRR($B$89:B89))),0,IF(IRR($B$89:B89)&lt;0,0,IRR($B$89:B89)))</f>
        <v>0</v>
      </c>
      <c r="C94" s="230">
        <f>IF((ISERR(IRR($B$89:C89))),0,IF(IRR($B$89:C89)&lt;0,0,IRR($B$89:C89)))</f>
        <v>0</v>
      </c>
      <c r="D94" s="230">
        <f>IF((ISERR(IRR($B$89:D89))),0,IF(IRR($B$89:D89)&lt;0,0,IRR($B$89:D89)))</f>
        <v>0</v>
      </c>
      <c r="E94" s="230">
        <f>IF((ISERR(IRR($B$89:E89))),0,IF(IRR($B$89:E89)&lt;0,0,IRR($B$89:E89)))</f>
        <v>0</v>
      </c>
      <c r="F94" s="230">
        <f>IF((ISERR(IRR($B$89:F89))),0,IF(IRR($B$89:F89)&lt;0,0,IRR($B$89:F89)))</f>
        <v>0</v>
      </c>
      <c r="G94" s="230">
        <f>IF((ISERR(IRR($B$89:G89))),0,IF(IRR($B$89:G89)&lt;0,0,IRR($B$89:G89)))</f>
        <v>0</v>
      </c>
      <c r="H94" s="230">
        <f>IF((ISERR(IRR($B$89:H89))),0,IF(IRR($B$89:H89)&lt;0,0,IRR($B$89:H89)))</f>
        <v>0</v>
      </c>
      <c r="I94" s="230">
        <f>IF((ISERR(IRR($B$89:I89))),0,IF(IRR($B$89:I89)&lt;0,0,IRR($B$89:I89)))</f>
        <v>0</v>
      </c>
      <c r="J94" s="230">
        <f>IF((ISERR(IRR($B$89:J89))),0,IF(IRR($B$89:J89)&lt;0,0,IRR($B$89:J89)))</f>
        <v>0</v>
      </c>
      <c r="K94" s="230">
        <f>IF((ISERR(IRR($B$89:K89))),0,IF(IRR($B$89:K89)&lt;0,0,IRR($B$89:K89)))</f>
        <v>0</v>
      </c>
      <c r="L94" s="230">
        <f>IF((ISERR(IRR($B$89:L89))),0,IF(IRR($B$89:L89)&lt;0,0,IRR($B$89:L89)))</f>
        <v>0</v>
      </c>
      <c r="M94" s="231">
        <f>IF((ISERR(IRR($B$89:M89))),0,IF(IRR($B$89:M89)&lt;0,0,IRR($B$89:M89)))</f>
        <v>0</v>
      </c>
      <c r="N94" s="230">
        <f>IF((ISERR(IRR($B$89:N89))),0,IF(IRR($B$89:N89)&lt;0,0,IRR($B$89:N89)))</f>
        <v>0</v>
      </c>
      <c r="O94" s="230">
        <f>IF((ISERR(IRR($B$89:O89))),0,IF(IRR($B$89:O89)&lt;0,0,IRR($B$89:O89)))</f>
        <v>0</v>
      </c>
      <c r="P94" s="230">
        <f>IF((ISERR(IRR($B$89:P89))),0,IF(IRR($B$89:P89)&lt;0,0,IRR($B$89:P89)))</f>
        <v>0</v>
      </c>
      <c r="Q94" s="230">
        <f>IF((ISERR(IRR($B$89:Q89))),0,IF(IRR($B$89:Q89)&lt;0,0,IRR($B$89:Q89)))</f>
        <v>0</v>
      </c>
      <c r="R94" s="230">
        <f>IF((ISERR(IRR($B$89:R89))),0,IF(IRR($B$89:R89)&lt;0,0,IRR($B$89:R89)))</f>
        <v>0</v>
      </c>
      <c r="S94" s="230">
        <f>IF((ISERR(IRR($B$89:S89))),0,IF(IRR($B$89:S89)&lt;0,0,IRR($B$89:S89)))</f>
        <v>0</v>
      </c>
      <c r="T94" s="230">
        <f>IF((ISERR(IRR($B$89:T89))),0,IF(IRR($B$89:T89)&lt;0,0,IRR($B$89:T89)))</f>
        <v>0</v>
      </c>
      <c r="U94" s="230">
        <f>IF((ISERR(IRR($B$89:U89))),0,IF(IRR($B$89:U89)&lt;0,0,IRR($B$89:U89)))</f>
        <v>0</v>
      </c>
      <c r="V94" s="230">
        <f>IF((ISERR(IRR($B$89:V89))),0,IF(IRR($B$89:V89)&lt;0,0,IRR($B$89:V89)))</f>
        <v>0</v>
      </c>
      <c r="W94" s="230">
        <f>IF((ISERR(IRR($B$89:W89))),0,IF(IRR($B$89:W89)&lt;0,0,IRR($B$89:W89)))</f>
        <v>0</v>
      </c>
      <c r="X94" s="230">
        <f>IF((ISERR(IRR($B$89:X89))),0,IF(IRR($B$89:X89)&lt;0,0,IRR($B$89:X89)))</f>
        <v>0</v>
      </c>
      <c r="Y94" s="230">
        <f>IF((ISERR(IRR($B$89:Y89))),0,IF(IRR($B$89:Y89)&lt;0,0,IRR($B$89:Y89)))</f>
        <v>0</v>
      </c>
      <c r="Z94" s="230">
        <f>IF((ISERR(IRR($B$89:Z89))),0,IF(IRR($B$89:Z89)&lt;0,0,IRR($B$89:Z89)))</f>
        <v>0</v>
      </c>
      <c r="AA94" s="230">
        <f>IF((ISERR(IRR($B$89:AA89))),0,IF(IRR($B$89:AA89)&lt;0,0,IRR($B$89:AA89)))</f>
        <v>0</v>
      </c>
    </row>
    <row r="95" spans="1:27" s="153" customFormat="1" ht="14.25" x14ac:dyDescent="0.25">
      <c r="A95" s="228" t="s">
        <v>495</v>
      </c>
      <c r="B95" s="232">
        <f>IF(AND(B90&gt;0,A90&lt;0),(B79-(B90/(B90-A90))),0)</f>
        <v>0</v>
      </c>
      <c r="C95" s="232">
        <f t="shared" ref="C95:P95" si="26">IF(AND(C90&gt;0,B90&lt;0),(C79-(C90/(C90-B90))),0)</f>
        <v>0</v>
      </c>
      <c r="D95" s="232">
        <f t="shared" si="26"/>
        <v>0</v>
      </c>
      <c r="E95" s="232">
        <f t="shared" si="26"/>
        <v>0</v>
      </c>
      <c r="F95" s="232">
        <f t="shared" si="26"/>
        <v>0</v>
      </c>
      <c r="G95" s="232">
        <f t="shared" si="26"/>
        <v>0</v>
      </c>
      <c r="H95" s="232">
        <f t="shared" si="26"/>
        <v>0</v>
      </c>
      <c r="I95" s="232">
        <f t="shared" si="26"/>
        <v>0</v>
      </c>
      <c r="J95" s="232">
        <f t="shared" si="26"/>
        <v>0</v>
      </c>
      <c r="K95" s="232">
        <f t="shared" si="26"/>
        <v>0</v>
      </c>
      <c r="L95" s="232">
        <f t="shared" si="26"/>
        <v>0</v>
      </c>
      <c r="M95" s="233">
        <f t="shared" si="26"/>
        <v>0</v>
      </c>
      <c r="N95" s="232">
        <f t="shared" si="26"/>
        <v>0</v>
      </c>
      <c r="O95" s="232">
        <f t="shared" si="26"/>
        <v>0</v>
      </c>
      <c r="P95" s="232">
        <f t="shared" si="26"/>
        <v>0</v>
      </c>
      <c r="Q95" s="232">
        <f t="shared" ref="Q95:AA95" si="27">IF(AND(Q90&gt;0,P90&lt;0),(Q80-(Q90/(Q90-P90))),0)</f>
        <v>0</v>
      </c>
      <c r="R95" s="232">
        <f t="shared" si="27"/>
        <v>0</v>
      </c>
      <c r="S95" s="232">
        <f t="shared" si="27"/>
        <v>0</v>
      </c>
      <c r="T95" s="232">
        <f t="shared" si="27"/>
        <v>0</v>
      </c>
      <c r="U95" s="232">
        <f t="shared" si="27"/>
        <v>0</v>
      </c>
      <c r="V95" s="232">
        <f t="shared" si="27"/>
        <v>0</v>
      </c>
      <c r="W95" s="232">
        <f t="shared" si="27"/>
        <v>0</v>
      </c>
      <c r="X95" s="232">
        <f t="shared" si="27"/>
        <v>0</v>
      </c>
      <c r="Y95" s="232">
        <f t="shared" si="27"/>
        <v>0</v>
      </c>
      <c r="Z95" s="232">
        <f t="shared" si="27"/>
        <v>0</v>
      </c>
      <c r="AA95" s="232">
        <f t="shared" si="27"/>
        <v>0</v>
      </c>
    </row>
    <row r="96" spans="1:27" s="153" customFormat="1" ht="15" thickBot="1" x14ac:dyDescent="0.3">
      <c r="A96" s="234" t="s">
        <v>496</v>
      </c>
      <c r="B96" s="235">
        <f>IF(AND(B93&gt;0,A93&lt;0),(B79-(B93/(B93-A93))),0)</f>
        <v>0</v>
      </c>
      <c r="C96" s="235">
        <f t="shared" ref="C96:AA96" si="28">IF(AND(C93&gt;0,B93&lt;0),(C79-(C93/(C93-B93))),0)</f>
        <v>0</v>
      </c>
      <c r="D96" s="235">
        <f t="shared" si="28"/>
        <v>0</v>
      </c>
      <c r="E96" s="235">
        <f t="shared" si="28"/>
        <v>0</v>
      </c>
      <c r="F96" s="235">
        <f t="shared" si="28"/>
        <v>0</v>
      </c>
      <c r="G96" s="235">
        <f t="shared" si="28"/>
        <v>0</v>
      </c>
      <c r="H96" s="235">
        <f t="shared" si="28"/>
        <v>0</v>
      </c>
      <c r="I96" s="235">
        <f t="shared" si="28"/>
        <v>0</v>
      </c>
      <c r="J96" s="235">
        <f t="shared" si="28"/>
        <v>0</v>
      </c>
      <c r="K96" s="235">
        <f t="shared" si="28"/>
        <v>0</v>
      </c>
      <c r="L96" s="235">
        <f t="shared" si="28"/>
        <v>0</v>
      </c>
      <c r="M96" s="236">
        <f t="shared" si="28"/>
        <v>0</v>
      </c>
      <c r="N96" s="235">
        <f t="shared" si="28"/>
        <v>0</v>
      </c>
      <c r="O96" s="235">
        <f t="shared" si="28"/>
        <v>0</v>
      </c>
      <c r="P96" s="235">
        <f t="shared" si="28"/>
        <v>0</v>
      </c>
      <c r="Q96" s="235">
        <f t="shared" si="28"/>
        <v>0</v>
      </c>
      <c r="R96" s="235">
        <f t="shared" si="28"/>
        <v>0</v>
      </c>
      <c r="S96" s="235">
        <f t="shared" si="28"/>
        <v>0</v>
      </c>
      <c r="T96" s="235">
        <f t="shared" si="28"/>
        <v>0</v>
      </c>
      <c r="U96" s="235">
        <f t="shared" si="28"/>
        <v>0</v>
      </c>
      <c r="V96" s="235">
        <f t="shared" si="28"/>
        <v>0</v>
      </c>
      <c r="W96" s="235">
        <f t="shared" si="28"/>
        <v>0</v>
      </c>
      <c r="X96" s="235">
        <f t="shared" si="28"/>
        <v>0</v>
      </c>
      <c r="Y96" s="235">
        <f t="shared" si="28"/>
        <v>0</v>
      </c>
      <c r="Z96" s="235">
        <f t="shared" si="28"/>
        <v>0</v>
      </c>
      <c r="AA96" s="235">
        <f t="shared" si="28"/>
        <v>0</v>
      </c>
    </row>
    <row r="97" spans="1:13" x14ac:dyDescent="0.25">
      <c r="C97" s="237"/>
      <c r="D97" s="237"/>
      <c r="E97" s="237"/>
      <c r="F97" s="237"/>
      <c r="G97" s="237"/>
      <c r="H97" s="237"/>
      <c r="I97" s="237"/>
      <c r="J97" s="237"/>
    </row>
    <row r="98" spans="1:13" ht="64.5" customHeight="1" x14ac:dyDescent="0.25">
      <c r="A98" s="360"/>
      <c r="B98" s="360"/>
      <c r="C98" s="360"/>
      <c r="D98" s="360"/>
      <c r="E98" s="360"/>
      <c r="F98" s="360"/>
      <c r="G98" s="360"/>
      <c r="H98" s="360"/>
      <c r="I98" s="360"/>
      <c r="J98" s="360"/>
      <c r="K98" s="360"/>
    </row>
    <row r="100" spans="1:13" x14ac:dyDescent="0.25">
      <c r="C100" s="237"/>
    </row>
    <row r="103" spans="1:13" ht="27.75" x14ac:dyDescent="0.25">
      <c r="B103" s="152"/>
      <c r="M103" s="152"/>
    </row>
    <row r="104" spans="1:13" ht="27.75" x14ac:dyDescent="0.25">
      <c r="B104" s="152"/>
      <c r="M104" s="238"/>
    </row>
  </sheetData>
  <mergeCells count="17">
    <mergeCell ref="D28:E28"/>
    <mergeCell ref="D29:E29"/>
    <mergeCell ref="D30:E30"/>
    <mergeCell ref="D31:E31"/>
    <mergeCell ref="A98:K98"/>
    <mergeCell ref="U21:Y21"/>
    <mergeCell ref="A13:AR13"/>
    <mergeCell ref="A5:AR5"/>
    <mergeCell ref="A7:AR7"/>
    <mergeCell ref="A9:AR9"/>
    <mergeCell ref="A10:AR10"/>
    <mergeCell ref="A12:AR12"/>
    <mergeCell ref="A15:AR15"/>
    <mergeCell ref="A16:AR16"/>
    <mergeCell ref="A18:AR18"/>
    <mergeCell ref="U19:Y19"/>
    <mergeCell ref="U20:Y2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1" zoomScale="70" zoomScaleNormal="70" workbookViewId="0">
      <selection activeCell="I42" sqref="I42:J42"/>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f>
        <v>Год раскрытия информации: 2023 год</v>
      </c>
      <c r="B5" s="308"/>
      <c r="C5" s="308"/>
      <c r="D5" s="308"/>
      <c r="E5" s="308"/>
      <c r="F5" s="308"/>
      <c r="G5" s="308"/>
      <c r="H5" s="308"/>
      <c r="I5" s="308"/>
      <c r="J5" s="308"/>
      <c r="K5" s="308"/>
      <c r="L5" s="30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7" t="str">
        <f>'1. паспорт местоположение'!$A$9</f>
        <v>АО  "Россети Тюмень"</v>
      </c>
      <c r="B9" s="317"/>
      <c r="C9" s="317"/>
      <c r="D9" s="317"/>
      <c r="E9" s="317"/>
      <c r="F9" s="317"/>
      <c r="G9" s="317"/>
      <c r="H9" s="317"/>
      <c r="I9" s="317"/>
      <c r="J9" s="317"/>
      <c r="K9" s="317"/>
      <c r="L9" s="317"/>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7" t="str">
        <f>'4. паспортбюджет'!A12:O12</f>
        <v>J_TP3600.PR.0027</v>
      </c>
      <c r="B12" s="317"/>
      <c r="C12" s="317"/>
      <c r="D12" s="317"/>
      <c r="E12" s="317"/>
      <c r="F12" s="317"/>
      <c r="G12" s="317"/>
      <c r="H12" s="317"/>
      <c r="I12" s="317"/>
      <c r="J12" s="317"/>
      <c r="K12" s="317"/>
      <c r="L12" s="317"/>
    </row>
    <row r="13" spans="1:44" x14ac:dyDescent="0.25">
      <c r="A13" s="309" t="s">
        <v>8</v>
      </c>
      <c r="B13" s="309"/>
      <c r="C13" s="309"/>
      <c r="D13" s="309"/>
      <c r="E13" s="309"/>
      <c r="F13" s="309"/>
      <c r="G13" s="309"/>
      <c r="H13" s="309"/>
      <c r="I13" s="309"/>
      <c r="J13" s="309"/>
      <c r="K13" s="309"/>
      <c r="L13" s="309"/>
    </row>
    <row r="14" spans="1:44" ht="18.75" x14ac:dyDescent="0.25">
      <c r="A14" s="321"/>
      <c r="B14" s="321"/>
      <c r="C14" s="321"/>
      <c r="D14" s="321"/>
      <c r="E14" s="321"/>
      <c r="F14" s="321"/>
      <c r="G14" s="321"/>
      <c r="H14" s="321"/>
      <c r="I14" s="321"/>
      <c r="J14" s="321"/>
      <c r="K14" s="321"/>
      <c r="L14" s="321"/>
    </row>
    <row r="15" spans="1:44" ht="33" customHeight="1" x14ac:dyDescent="0.25">
      <c r="A15" s="315" t="str">
        <f>'4. паспортбюджет'!A15:O15</f>
        <v>Реконструкция ПС 110 кВ Бегишево (замена ТТ-110, аппаратуры телемеханики)</v>
      </c>
      <c r="B15" s="315"/>
      <c r="C15" s="315"/>
      <c r="D15" s="315"/>
      <c r="E15" s="315"/>
      <c r="F15" s="315"/>
      <c r="G15" s="315"/>
      <c r="H15" s="315"/>
      <c r="I15" s="315"/>
      <c r="J15" s="315"/>
      <c r="K15" s="315"/>
      <c r="L15" s="315"/>
    </row>
    <row r="16" spans="1:44" x14ac:dyDescent="0.25">
      <c r="A16" s="309" t="s">
        <v>7</v>
      </c>
      <c r="B16" s="309"/>
      <c r="C16" s="309"/>
      <c r="D16" s="309"/>
      <c r="E16" s="309"/>
      <c r="F16" s="309"/>
      <c r="G16" s="309"/>
      <c r="H16" s="309"/>
      <c r="I16" s="309"/>
      <c r="J16" s="309"/>
      <c r="K16" s="309"/>
      <c r="L16" s="309"/>
    </row>
    <row r="17" spans="1:12" ht="15.75" customHeight="1" x14ac:dyDescent="0.25">
      <c r="L17" s="141"/>
    </row>
    <row r="18" spans="1:12" x14ac:dyDescent="0.25">
      <c r="K18" s="75"/>
    </row>
    <row r="19" spans="1:12" ht="15.75" customHeight="1" x14ac:dyDescent="0.25">
      <c r="A19" s="371" t="s">
        <v>405</v>
      </c>
      <c r="B19" s="371"/>
      <c r="C19" s="371"/>
      <c r="D19" s="371"/>
      <c r="E19" s="371"/>
      <c r="F19" s="371"/>
      <c r="G19" s="371"/>
      <c r="H19" s="371"/>
      <c r="I19" s="371"/>
      <c r="J19" s="371"/>
      <c r="K19" s="371"/>
      <c r="L19" s="371"/>
    </row>
    <row r="20" spans="1:12" x14ac:dyDescent="0.25">
      <c r="A20" s="143"/>
      <c r="B20" s="143"/>
      <c r="C20" s="74"/>
      <c r="D20" s="74"/>
      <c r="E20" s="74"/>
      <c r="F20" s="74"/>
      <c r="G20" s="74"/>
      <c r="H20" s="74"/>
      <c r="I20" s="74"/>
      <c r="J20" s="74"/>
      <c r="K20" s="74"/>
      <c r="L20" s="74"/>
    </row>
    <row r="21" spans="1:12" ht="28.5" customHeight="1" x14ac:dyDescent="0.25">
      <c r="A21" s="361" t="s">
        <v>220</v>
      </c>
      <c r="B21" s="361" t="s">
        <v>219</v>
      </c>
      <c r="C21" s="366" t="s">
        <v>339</v>
      </c>
      <c r="D21" s="366"/>
      <c r="E21" s="366"/>
      <c r="F21" s="366"/>
      <c r="G21" s="366"/>
      <c r="H21" s="366"/>
      <c r="I21" s="367" t="s">
        <v>218</v>
      </c>
      <c r="J21" s="368" t="s">
        <v>341</v>
      </c>
      <c r="K21" s="361" t="s">
        <v>217</v>
      </c>
      <c r="L21" s="362" t="s">
        <v>340</v>
      </c>
    </row>
    <row r="22" spans="1:12" ht="58.5" customHeight="1" x14ac:dyDescent="0.25">
      <c r="A22" s="361"/>
      <c r="B22" s="361"/>
      <c r="C22" s="363" t="s">
        <v>3</v>
      </c>
      <c r="D22" s="363"/>
      <c r="E22" s="106"/>
      <c r="F22" s="107"/>
      <c r="G22" s="364" t="s">
        <v>2</v>
      </c>
      <c r="H22" s="365"/>
      <c r="I22" s="367"/>
      <c r="J22" s="369"/>
      <c r="K22" s="361"/>
      <c r="L22" s="362"/>
    </row>
    <row r="23" spans="1:12" ht="31.5" x14ac:dyDescent="0.25">
      <c r="A23" s="361"/>
      <c r="B23" s="361"/>
      <c r="C23" s="73" t="s">
        <v>216</v>
      </c>
      <c r="D23" s="73" t="s">
        <v>215</v>
      </c>
      <c r="E23" s="73" t="s">
        <v>216</v>
      </c>
      <c r="F23" s="73" t="s">
        <v>215</v>
      </c>
      <c r="G23" s="73" t="s">
        <v>216</v>
      </c>
      <c r="H23" s="73" t="s">
        <v>215</v>
      </c>
      <c r="I23" s="367"/>
      <c r="J23" s="370"/>
      <c r="K23" s="361"/>
      <c r="L23" s="362"/>
    </row>
    <row r="24" spans="1:12" x14ac:dyDescent="0.25">
      <c r="A24" s="142">
        <v>1</v>
      </c>
      <c r="B24" s="142">
        <v>2</v>
      </c>
      <c r="C24" s="73">
        <v>3</v>
      </c>
      <c r="D24" s="73">
        <v>4</v>
      </c>
      <c r="E24" s="73">
        <v>5</v>
      </c>
      <c r="F24" s="73">
        <v>6</v>
      </c>
      <c r="G24" s="73">
        <v>7</v>
      </c>
      <c r="H24" s="73">
        <v>8</v>
      </c>
      <c r="I24" s="73">
        <v>9</v>
      </c>
      <c r="J24" s="73">
        <v>10</v>
      </c>
      <c r="K24" s="73">
        <v>11</v>
      </c>
      <c r="L24" s="73">
        <v>12</v>
      </c>
    </row>
    <row r="25" spans="1:12" x14ac:dyDescent="0.25">
      <c r="A25" s="261">
        <v>1</v>
      </c>
      <c r="B25" s="69" t="s">
        <v>214</v>
      </c>
      <c r="C25" s="69"/>
      <c r="D25" s="71"/>
      <c r="E25" s="71"/>
      <c r="F25" s="71"/>
      <c r="G25" s="71"/>
      <c r="H25" s="71"/>
      <c r="I25" s="71"/>
      <c r="J25" s="71"/>
      <c r="K25" s="66"/>
      <c r="L25" s="77"/>
    </row>
    <row r="26" spans="1:12" ht="21.75" customHeight="1" x14ac:dyDescent="0.25">
      <c r="A26" s="261" t="s">
        <v>213</v>
      </c>
      <c r="B26" s="72" t="s">
        <v>346</v>
      </c>
      <c r="C26" s="67" t="s">
        <v>441</v>
      </c>
      <c r="D26" s="67"/>
      <c r="E26" s="67"/>
      <c r="F26" s="67"/>
      <c r="G26" s="67"/>
      <c r="H26" s="67"/>
      <c r="I26" s="67"/>
      <c r="J26" s="67"/>
      <c r="K26" s="66"/>
      <c r="L26" s="66"/>
    </row>
    <row r="27" spans="1:12" s="61" customFormat="1" ht="39" customHeight="1" x14ac:dyDescent="0.25">
      <c r="A27" s="261" t="s">
        <v>212</v>
      </c>
      <c r="B27" s="72" t="s">
        <v>348</v>
      </c>
      <c r="C27" s="67" t="s">
        <v>441</v>
      </c>
      <c r="D27" s="67"/>
      <c r="E27" s="67"/>
      <c r="F27" s="67"/>
      <c r="G27" s="67"/>
      <c r="H27" s="67"/>
      <c r="I27" s="67"/>
      <c r="J27" s="67"/>
      <c r="K27" s="66"/>
      <c r="L27" s="66"/>
    </row>
    <row r="28" spans="1:12" s="61" customFormat="1" ht="70.5" customHeight="1" x14ac:dyDescent="0.25">
      <c r="A28" s="261" t="s">
        <v>347</v>
      </c>
      <c r="B28" s="72" t="s">
        <v>352</v>
      </c>
      <c r="C28" s="67" t="s">
        <v>441</v>
      </c>
      <c r="D28" s="67"/>
      <c r="E28" s="67"/>
      <c r="F28" s="67"/>
      <c r="G28" s="67"/>
      <c r="H28" s="67"/>
      <c r="I28" s="67"/>
      <c r="J28" s="67"/>
      <c r="K28" s="66"/>
      <c r="L28" s="66"/>
    </row>
    <row r="29" spans="1:12" s="61" customFormat="1" ht="54" customHeight="1" x14ac:dyDescent="0.25">
      <c r="A29" s="261" t="s">
        <v>211</v>
      </c>
      <c r="B29" s="72" t="s">
        <v>351</v>
      </c>
      <c r="C29" s="67" t="s">
        <v>441</v>
      </c>
      <c r="D29" s="67"/>
      <c r="E29" s="67"/>
      <c r="F29" s="67"/>
      <c r="G29" s="67"/>
      <c r="H29" s="67"/>
      <c r="I29" s="67"/>
      <c r="J29" s="67"/>
      <c r="K29" s="66"/>
      <c r="L29" s="66"/>
    </row>
    <row r="30" spans="1:12" s="61" customFormat="1" ht="42" customHeight="1" x14ac:dyDescent="0.25">
      <c r="A30" s="261" t="s">
        <v>210</v>
      </c>
      <c r="B30" s="72" t="s">
        <v>353</v>
      </c>
      <c r="C30" s="67" t="s">
        <v>441</v>
      </c>
      <c r="D30" s="67"/>
      <c r="E30" s="67"/>
      <c r="F30" s="67"/>
      <c r="G30" s="67"/>
      <c r="H30" s="67"/>
      <c r="I30" s="67"/>
      <c r="J30" s="67"/>
      <c r="K30" s="66"/>
      <c r="L30" s="66"/>
    </row>
    <row r="31" spans="1:12" s="61" customFormat="1" ht="37.5" customHeight="1" x14ac:dyDescent="0.25">
      <c r="A31" s="261" t="s">
        <v>209</v>
      </c>
      <c r="B31" s="68" t="s">
        <v>349</v>
      </c>
      <c r="C31" s="258">
        <v>44378</v>
      </c>
      <c r="D31" s="258">
        <v>44408</v>
      </c>
      <c r="E31" s="139" t="s">
        <v>451</v>
      </c>
      <c r="F31" s="139" t="s">
        <v>468</v>
      </c>
      <c r="G31" s="258">
        <v>44378</v>
      </c>
      <c r="H31" s="258">
        <v>44408</v>
      </c>
      <c r="I31" s="291">
        <v>1</v>
      </c>
      <c r="J31" s="291">
        <v>1</v>
      </c>
      <c r="K31" s="66"/>
      <c r="L31" s="66"/>
    </row>
    <row r="32" spans="1:12" s="61" customFormat="1" ht="31.5" x14ac:dyDescent="0.25">
      <c r="A32" s="261" t="s">
        <v>207</v>
      </c>
      <c r="B32" s="68" t="s">
        <v>354</v>
      </c>
      <c r="C32" s="136">
        <v>44438</v>
      </c>
      <c r="D32" s="258">
        <v>44468</v>
      </c>
      <c r="E32" s="136" t="s">
        <v>452</v>
      </c>
      <c r="F32" s="139" t="s">
        <v>469</v>
      </c>
      <c r="G32" s="136">
        <v>44438</v>
      </c>
      <c r="H32" s="258">
        <v>44691</v>
      </c>
      <c r="I32" s="291">
        <v>1</v>
      </c>
      <c r="J32" s="291">
        <v>1</v>
      </c>
      <c r="K32" s="66"/>
      <c r="L32" s="66"/>
    </row>
    <row r="33" spans="1:12" s="61" customFormat="1" ht="37.5" customHeight="1" x14ac:dyDescent="0.25">
      <c r="A33" s="261" t="s">
        <v>365</v>
      </c>
      <c r="B33" s="68" t="s">
        <v>301</v>
      </c>
      <c r="C33" s="62" t="s">
        <v>441</v>
      </c>
      <c r="D33" s="62"/>
      <c r="E33" s="62"/>
      <c r="F33" s="62"/>
      <c r="G33" s="62"/>
      <c r="H33" s="62"/>
      <c r="I33" s="62"/>
      <c r="J33" s="62"/>
      <c r="K33" s="66"/>
      <c r="L33" s="66"/>
    </row>
    <row r="34" spans="1:12" s="61" customFormat="1" ht="47.25" customHeight="1" x14ac:dyDescent="0.25">
      <c r="A34" s="261" t="s">
        <v>366</v>
      </c>
      <c r="B34" s="68" t="s">
        <v>358</v>
      </c>
      <c r="C34" s="62" t="s">
        <v>441</v>
      </c>
      <c r="D34" s="62"/>
      <c r="E34" s="62"/>
      <c r="F34" s="62"/>
      <c r="G34" s="62"/>
      <c r="H34" s="62"/>
      <c r="I34" s="62"/>
      <c r="J34" s="62"/>
      <c r="K34" s="70"/>
      <c r="L34" s="66"/>
    </row>
    <row r="35" spans="1:12" s="61" customFormat="1" ht="49.5" customHeight="1" x14ac:dyDescent="0.25">
      <c r="A35" s="261" t="s">
        <v>367</v>
      </c>
      <c r="B35" s="68" t="s">
        <v>208</v>
      </c>
      <c r="C35" s="258">
        <v>44468</v>
      </c>
      <c r="D35" s="258">
        <v>44478</v>
      </c>
      <c r="E35" s="139" t="s">
        <v>453</v>
      </c>
      <c r="F35" s="139" t="s">
        <v>470</v>
      </c>
      <c r="G35" s="258">
        <f>H32</f>
        <v>44691</v>
      </c>
      <c r="H35" s="258">
        <f>G35+7</f>
        <v>44698</v>
      </c>
      <c r="I35" s="291">
        <v>1</v>
      </c>
      <c r="J35" s="291">
        <v>1</v>
      </c>
      <c r="K35" s="70"/>
      <c r="L35" s="66"/>
    </row>
    <row r="36" spans="1:12" ht="37.5" customHeight="1" x14ac:dyDescent="0.25">
      <c r="A36" s="261" t="s">
        <v>368</v>
      </c>
      <c r="B36" s="68" t="s">
        <v>350</v>
      </c>
      <c r="C36" s="67" t="s">
        <v>441</v>
      </c>
      <c r="D36" s="67"/>
      <c r="E36" s="67"/>
      <c r="F36" s="67"/>
      <c r="G36" s="67"/>
      <c r="H36" s="67"/>
      <c r="I36" s="67"/>
      <c r="J36" s="67"/>
      <c r="K36" s="66"/>
      <c r="L36" s="66"/>
    </row>
    <row r="37" spans="1:12" x14ac:dyDescent="0.25">
      <c r="A37" s="261" t="s">
        <v>369</v>
      </c>
      <c r="B37" s="68" t="s">
        <v>206</v>
      </c>
      <c r="C37" s="258">
        <v>44468</v>
      </c>
      <c r="D37" s="258">
        <v>44498</v>
      </c>
      <c r="E37" s="139" t="s">
        <v>454</v>
      </c>
      <c r="F37" s="139" t="s">
        <v>471</v>
      </c>
      <c r="G37" s="258">
        <v>44468</v>
      </c>
      <c r="H37" s="258">
        <f>H35+18</f>
        <v>44716</v>
      </c>
      <c r="I37" s="258"/>
      <c r="J37" s="258"/>
      <c r="K37" s="66"/>
      <c r="L37" s="66"/>
    </row>
    <row r="38" spans="1:12" x14ac:dyDescent="0.25">
      <c r="A38" s="261" t="s">
        <v>536</v>
      </c>
      <c r="B38" s="69" t="s">
        <v>205</v>
      </c>
      <c r="C38" s="66"/>
      <c r="D38" s="66"/>
      <c r="E38" s="66"/>
      <c r="F38" s="66"/>
      <c r="G38" s="66"/>
      <c r="H38" s="66"/>
      <c r="I38" s="66"/>
      <c r="J38" s="66"/>
      <c r="K38" s="66"/>
      <c r="L38" s="66"/>
    </row>
    <row r="39" spans="1:12" ht="63" x14ac:dyDescent="0.25">
      <c r="A39" s="261">
        <v>2</v>
      </c>
      <c r="B39" s="68" t="s">
        <v>355</v>
      </c>
      <c r="C39" s="258">
        <v>44378</v>
      </c>
      <c r="D39" s="258">
        <v>44408</v>
      </c>
      <c r="E39" s="139" t="s">
        <v>455</v>
      </c>
      <c r="F39" s="139" t="s">
        <v>472</v>
      </c>
      <c r="G39" s="258">
        <v>44378</v>
      </c>
      <c r="H39" s="258">
        <v>44408</v>
      </c>
      <c r="I39" s="291">
        <v>1</v>
      </c>
      <c r="J39" s="291">
        <v>1</v>
      </c>
      <c r="K39" s="66"/>
      <c r="L39" s="66"/>
    </row>
    <row r="40" spans="1:12" ht="33.75" customHeight="1" x14ac:dyDescent="0.25">
      <c r="A40" s="261" t="s">
        <v>204</v>
      </c>
      <c r="B40" s="68" t="s">
        <v>357</v>
      </c>
      <c r="C40" s="260">
        <v>44468</v>
      </c>
      <c r="D40" s="260">
        <v>44498</v>
      </c>
      <c r="E40" s="140" t="s">
        <v>456</v>
      </c>
      <c r="F40" s="140" t="s">
        <v>443</v>
      </c>
      <c r="G40" s="260">
        <v>44468</v>
      </c>
      <c r="H40" s="260">
        <f>H37</f>
        <v>44716</v>
      </c>
      <c r="I40" s="291">
        <v>1</v>
      </c>
      <c r="J40" s="291">
        <v>1</v>
      </c>
      <c r="K40" s="66"/>
      <c r="L40" s="66"/>
    </row>
    <row r="41" spans="1:12" ht="63" customHeight="1" x14ac:dyDescent="0.25">
      <c r="A41" s="261" t="s">
        <v>203</v>
      </c>
      <c r="B41" s="69" t="s">
        <v>436</v>
      </c>
      <c r="C41" s="66"/>
      <c r="D41" s="66"/>
      <c r="E41" s="66"/>
      <c r="F41" s="66"/>
      <c r="G41" s="66"/>
      <c r="H41" s="66"/>
      <c r="I41" s="66"/>
      <c r="J41" s="66"/>
      <c r="K41" s="66"/>
      <c r="L41" s="66"/>
    </row>
    <row r="42" spans="1:12" ht="58.5" customHeight="1" x14ac:dyDescent="0.25">
      <c r="A42" s="261">
        <v>3</v>
      </c>
      <c r="B42" s="68" t="s">
        <v>356</v>
      </c>
      <c r="C42" s="260">
        <v>44468</v>
      </c>
      <c r="D42" s="260">
        <v>44528</v>
      </c>
      <c r="E42" s="140" t="s">
        <v>443</v>
      </c>
      <c r="F42" s="140" t="s">
        <v>459</v>
      </c>
      <c r="G42" s="260">
        <f>H37+5</f>
        <v>44721</v>
      </c>
      <c r="H42" s="260">
        <f>G42+10</f>
        <v>44731</v>
      </c>
      <c r="I42" s="291">
        <v>1</v>
      </c>
      <c r="J42" s="291">
        <v>1</v>
      </c>
      <c r="K42" s="66"/>
      <c r="L42" s="66"/>
    </row>
    <row r="43" spans="1:12" ht="34.5" customHeight="1" x14ac:dyDescent="0.25">
      <c r="A43" s="261" t="s">
        <v>202</v>
      </c>
      <c r="B43" s="68" t="s">
        <v>200</v>
      </c>
      <c r="C43" s="260">
        <v>44498</v>
      </c>
      <c r="D43" s="260">
        <v>44508</v>
      </c>
      <c r="E43" s="140" t="s">
        <v>457</v>
      </c>
      <c r="F43" s="140" t="s">
        <v>460</v>
      </c>
      <c r="G43" s="260">
        <v>44498</v>
      </c>
      <c r="H43" s="260">
        <f>H42+20</f>
        <v>44751</v>
      </c>
      <c r="I43" s="291">
        <v>1</v>
      </c>
      <c r="J43" s="291">
        <v>1</v>
      </c>
      <c r="K43" s="66"/>
      <c r="L43" s="66"/>
    </row>
    <row r="44" spans="1:12" ht="41.25" customHeight="1" x14ac:dyDescent="0.25">
      <c r="A44" s="261" t="s">
        <v>201</v>
      </c>
      <c r="B44" s="68" t="s">
        <v>198</v>
      </c>
      <c r="C44" s="260">
        <v>44508</v>
      </c>
      <c r="D44" s="260">
        <v>44538</v>
      </c>
      <c r="E44" s="140" t="s">
        <v>444</v>
      </c>
      <c r="F44" s="140" t="s">
        <v>461</v>
      </c>
      <c r="G44" s="260">
        <f>H42</f>
        <v>44731</v>
      </c>
      <c r="H44" s="260">
        <f>G44+90</f>
        <v>44821</v>
      </c>
      <c r="I44" s="291">
        <v>1</v>
      </c>
      <c r="J44" s="291">
        <v>1</v>
      </c>
      <c r="K44" s="66"/>
      <c r="L44" s="66"/>
    </row>
    <row r="45" spans="1:12" ht="90.75" customHeight="1" x14ac:dyDescent="0.25">
      <c r="A45" s="261" t="s">
        <v>199</v>
      </c>
      <c r="B45" s="68" t="s">
        <v>361</v>
      </c>
      <c r="C45" s="71" t="s">
        <v>441</v>
      </c>
      <c r="D45" s="71"/>
      <c r="E45" s="71"/>
      <c r="F45" s="71"/>
      <c r="G45" s="71"/>
      <c r="H45" s="71"/>
      <c r="I45" s="71"/>
      <c r="J45" s="71"/>
      <c r="K45" s="66"/>
      <c r="L45" s="66"/>
    </row>
    <row r="46" spans="1:12" ht="167.25" customHeight="1" x14ac:dyDescent="0.25">
      <c r="A46" s="261" t="s">
        <v>197</v>
      </c>
      <c r="B46" s="68" t="s">
        <v>359</v>
      </c>
      <c r="C46" s="71" t="s">
        <v>441</v>
      </c>
      <c r="D46" s="71"/>
      <c r="E46" s="71"/>
      <c r="F46" s="71"/>
      <c r="G46" s="71"/>
      <c r="H46" s="71"/>
      <c r="I46" s="71"/>
      <c r="J46" s="71"/>
      <c r="K46" s="66"/>
      <c r="L46" s="66"/>
    </row>
    <row r="47" spans="1:12" ht="30.75" customHeight="1" x14ac:dyDescent="0.25">
      <c r="A47" s="261" t="s">
        <v>195</v>
      </c>
      <c r="B47" s="68" t="s">
        <v>196</v>
      </c>
      <c r="C47" s="260">
        <v>44541</v>
      </c>
      <c r="D47" s="260">
        <v>44545</v>
      </c>
      <c r="E47" s="140" t="s">
        <v>458</v>
      </c>
      <c r="F47" s="140" t="s">
        <v>462</v>
      </c>
      <c r="G47" s="260">
        <f>H44</f>
        <v>44821</v>
      </c>
      <c r="H47" s="260">
        <f>G47+30</f>
        <v>44851</v>
      </c>
      <c r="I47" s="291">
        <v>1</v>
      </c>
      <c r="J47" s="291">
        <v>1</v>
      </c>
      <c r="K47" s="66"/>
      <c r="L47" s="66"/>
    </row>
    <row r="48" spans="1:12" ht="37.5" customHeight="1" x14ac:dyDescent="0.25">
      <c r="A48" s="261" t="s">
        <v>537</v>
      </c>
      <c r="B48" s="69" t="s">
        <v>194</v>
      </c>
      <c r="C48" s="66"/>
      <c r="D48" s="66"/>
      <c r="E48" s="66"/>
      <c r="F48" s="66"/>
      <c r="G48" s="66"/>
      <c r="H48" s="66"/>
      <c r="I48" s="66"/>
      <c r="J48" s="66"/>
      <c r="K48" s="66"/>
      <c r="L48" s="66"/>
    </row>
    <row r="49" spans="1:12" ht="35.25" customHeight="1" x14ac:dyDescent="0.25">
      <c r="A49" s="261">
        <v>4</v>
      </c>
      <c r="B49" s="68" t="s">
        <v>192</v>
      </c>
      <c r="C49" s="259">
        <v>44547</v>
      </c>
      <c r="D49" s="259">
        <v>44552</v>
      </c>
      <c r="E49" s="134" t="s">
        <v>463</v>
      </c>
      <c r="F49" s="134" t="s">
        <v>464</v>
      </c>
      <c r="G49" s="259">
        <f>H47</f>
        <v>44851</v>
      </c>
      <c r="H49" s="259">
        <f>G49+15</f>
        <v>44866</v>
      </c>
      <c r="I49" s="291">
        <v>1</v>
      </c>
      <c r="J49" s="291">
        <v>1</v>
      </c>
      <c r="K49" s="66"/>
      <c r="L49" s="66"/>
    </row>
    <row r="50" spans="1:12" ht="86.25" customHeight="1" x14ac:dyDescent="0.25">
      <c r="A50" s="261" t="s">
        <v>193</v>
      </c>
      <c r="B50" s="68" t="s">
        <v>360</v>
      </c>
      <c r="C50" s="259">
        <v>44552</v>
      </c>
      <c r="D50" s="259">
        <v>44555</v>
      </c>
      <c r="E50" s="134" t="s">
        <v>465</v>
      </c>
      <c r="F50" s="134" t="s">
        <v>466</v>
      </c>
      <c r="G50" s="259">
        <f>H49+5</f>
        <v>44871</v>
      </c>
      <c r="H50" s="259">
        <f>G50+4</f>
        <v>44875</v>
      </c>
      <c r="I50" s="291">
        <v>1</v>
      </c>
      <c r="J50" s="291">
        <v>1</v>
      </c>
      <c r="K50" s="66"/>
      <c r="L50" s="66"/>
    </row>
    <row r="51" spans="1:12" ht="77.25" customHeight="1" x14ac:dyDescent="0.25">
      <c r="A51" s="261" t="s">
        <v>191</v>
      </c>
      <c r="B51" s="68" t="s">
        <v>362</v>
      </c>
      <c r="C51" s="62" t="s">
        <v>441</v>
      </c>
      <c r="D51" s="62"/>
      <c r="E51" s="62"/>
      <c r="F51" s="62"/>
      <c r="G51" s="62"/>
      <c r="H51" s="62"/>
      <c r="I51" s="62"/>
      <c r="J51" s="62"/>
      <c r="K51" s="66"/>
      <c r="L51" s="66"/>
    </row>
    <row r="52" spans="1:12" ht="71.25" customHeight="1" x14ac:dyDescent="0.25">
      <c r="A52" s="261" t="s">
        <v>189</v>
      </c>
      <c r="B52" s="68" t="s">
        <v>190</v>
      </c>
      <c r="C52" s="62" t="s">
        <v>441</v>
      </c>
      <c r="D52" s="62"/>
      <c r="E52" s="62"/>
      <c r="F52" s="62"/>
      <c r="G52" s="62"/>
      <c r="H52" s="62"/>
      <c r="I52" s="62"/>
      <c r="J52" s="62"/>
      <c r="K52" s="66"/>
      <c r="L52" s="66"/>
    </row>
    <row r="53" spans="1:12" ht="48" customHeight="1" x14ac:dyDescent="0.25">
      <c r="A53" s="261" t="s">
        <v>187</v>
      </c>
      <c r="B53" s="114" t="s">
        <v>363</v>
      </c>
      <c r="C53" s="259">
        <v>44555</v>
      </c>
      <c r="D53" s="259">
        <v>44560</v>
      </c>
      <c r="E53" s="134" t="s">
        <v>465</v>
      </c>
      <c r="F53" s="134" t="s">
        <v>467</v>
      </c>
      <c r="G53" s="259">
        <f>H50</f>
        <v>44875</v>
      </c>
      <c r="H53" s="260">
        <f>G53+7</f>
        <v>44882</v>
      </c>
      <c r="I53" s="291">
        <v>1</v>
      </c>
      <c r="J53" s="291">
        <v>1</v>
      </c>
      <c r="K53" s="66"/>
      <c r="L53" s="66"/>
    </row>
    <row r="54" spans="1:12" ht="46.5" customHeight="1" x14ac:dyDescent="0.25">
      <c r="A54" s="261" t="s">
        <v>364</v>
      </c>
      <c r="B54" s="68" t="s">
        <v>188</v>
      </c>
      <c r="C54" s="67" t="s">
        <v>441</v>
      </c>
      <c r="D54" s="67"/>
      <c r="E54" s="67"/>
      <c r="F54" s="67"/>
      <c r="G54" s="67"/>
      <c r="H54" s="67"/>
      <c r="I54" s="67"/>
      <c r="J54" s="67"/>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9" zoomScaleNormal="59" workbookViewId="0">
      <selection activeCell="E24" sqref="E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1.7109375" style="59" customWidth="1"/>
    <col min="17" max="17" width="6.140625" style="59" customWidth="1"/>
    <col min="18" max="18" width="9.7109375" style="59" customWidth="1"/>
    <col min="19" max="19" width="6.140625" style="59" customWidth="1"/>
    <col min="20" max="20" width="13.140625" style="59" customWidth="1"/>
    <col min="21" max="21" width="8.85546875" style="59" customWidth="1"/>
    <col min="22" max="22" width="9.85546875" style="59" bestFit="1" customWidth="1"/>
    <col min="23" max="23" width="9.140625" style="59"/>
    <col min="24" max="24" width="13" style="59" customWidth="1"/>
    <col min="25" max="16384" width="9.140625" style="59"/>
  </cols>
  <sheetData>
    <row r="1" spans="1:29" ht="18.75" x14ac:dyDescent="0.25">
      <c r="A1" s="60"/>
      <c r="B1" s="60"/>
      <c r="C1" s="60"/>
      <c r="D1" s="60"/>
      <c r="E1" s="60"/>
      <c r="F1" s="60"/>
      <c r="H1" s="60"/>
      <c r="I1" s="60"/>
      <c r="U1" s="37"/>
      <c r="AC1" s="37" t="s">
        <v>70</v>
      </c>
    </row>
    <row r="2" spans="1:29" ht="18.75" x14ac:dyDescent="0.3">
      <c r="A2" s="60"/>
      <c r="B2" s="60"/>
      <c r="C2" s="60"/>
      <c r="D2" s="60"/>
      <c r="E2" s="60"/>
      <c r="F2" s="60"/>
      <c r="H2" s="60"/>
      <c r="I2" s="60"/>
      <c r="U2" s="15"/>
      <c r="AC2" s="15" t="s">
        <v>11</v>
      </c>
    </row>
    <row r="3" spans="1:29" ht="18.75" x14ac:dyDescent="0.3">
      <c r="A3" s="60"/>
      <c r="B3" s="60"/>
      <c r="C3" s="60"/>
      <c r="D3" s="60"/>
      <c r="E3" s="60"/>
      <c r="F3" s="60"/>
      <c r="H3" s="60"/>
      <c r="I3" s="60"/>
      <c r="U3" s="15"/>
      <c r="AC3" s="15" t="s">
        <v>69</v>
      </c>
    </row>
    <row r="4" spans="1:29" ht="18.75" customHeight="1" x14ac:dyDescent="0.25">
      <c r="A4" s="308" t="str">
        <f>'6.1. Паспорт сетевой график '!A5:L5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row>
    <row r="5" spans="1:29" ht="18.75" x14ac:dyDescent="0.3">
      <c r="A5" s="60"/>
      <c r="B5" s="60"/>
      <c r="C5" s="60"/>
      <c r="D5" s="60"/>
      <c r="E5" s="60"/>
      <c r="F5" s="60"/>
      <c r="H5" s="60"/>
      <c r="I5" s="60"/>
      <c r="U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row>
    <row r="7" spans="1:29" ht="18.75" x14ac:dyDescent="0.25">
      <c r="A7" s="13"/>
      <c r="B7" s="13"/>
      <c r="C7" s="13"/>
      <c r="D7" s="13"/>
      <c r="E7" s="13"/>
      <c r="F7" s="13"/>
      <c r="G7" s="13"/>
      <c r="H7" s="64"/>
      <c r="I7" s="64"/>
      <c r="J7" s="64"/>
      <c r="K7" s="64"/>
      <c r="L7" s="64"/>
      <c r="M7" s="64"/>
      <c r="N7" s="64"/>
      <c r="O7" s="64"/>
      <c r="P7" s="64"/>
      <c r="Q7" s="64"/>
      <c r="R7" s="64"/>
      <c r="S7" s="64"/>
      <c r="T7" s="64"/>
      <c r="U7" s="64"/>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row>
    <row r="10" spans="1:29" ht="18.75" x14ac:dyDescent="0.25">
      <c r="A10" s="13"/>
      <c r="B10" s="13"/>
      <c r="C10" s="13"/>
      <c r="D10" s="13"/>
      <c r="E10" s="13"/>
      <c r="F10" s="13"/>
      <c r="G10" s="13"/>
      <c r="H10" s="64"/>
      <c r="I10" s="64"/>
      <c r="J10" s="64"/>
      <c r="K10" s="64"/>
      <c r="L10" s="64"/>
      <c r="M10" s="64"/>
      <c r="N10" s="64"/>
      <c r="O10" s="64"/>
      <c r="P10" s="64"/>
      <c r="Q10" s="64"/>
      <c r="R10" s="64"/>
      <c r="S10" s="64"/>
      <c r="T10" s="64"/>
      <c r="U10" s="64"/>
    </row>
    <row r="11" spans="1:29" x14ac:dyDescent="0.25">
      <c r="A11" s="317" t="str">
        <f>'1. паспорт местоположение'!A12:C12</f>
        <v>J_TP3600.PR.0027</v>
      </c>
      <c r="B11" s="317"/>
      <c r="C11" s="317"/>
      <c r="D11" s="317"/>
      <c r="E11" s="317"/>
      <c r="F11" s="317"/>
      <c r="G11" s="317"/>
      <c r="H11" s="317"/>
      <c r="I11" s="317"/>
      <c r="J11" s="317"/>
      <c r="K11" s="317"/>
      <c r="L11" s="317"/>
      <c r="M11" s="317"/>
      <c r="N11" s="317"/>
      <c r="O11" s="317"/>
      <c r="P11" s="317"/>
      <c r="Q11" s="317"/>
      <c r="R11" s="317"/>
      <c r="S11" s="317"/>
      <c r="T11" s="317"/>
      <c r="U11" s="317"/>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row>
    <row r="14" spans="1:29" x14ac:dyDescent="0.25">
      <c r="A14" s="317" t="str">
        <f>'1. паспорт местоположение'!A15:C15</f>
        <v>Реконструкция ПС 110 кВ Бегишево (замена ТТ-110, аппаратуры телемеханики)</v>
      </c>
      <c r="B14" s="317"/>
      <c r="C14" s="317"/>
      <c r="D14" s="317"/>
      <c r="E14" s="317"/>
      <c r="F14" s="317"/>
      <c r="G14" s="317"/>
      <c r="H14" s="317"/>
      <c r="I14" s="317"/>
      <c r="J14" s="317"/>
      <c r="K14" s="317"/>
      <c r="L14" s="317"/>
      <c r="M14" s="317"/>
      <c r="N14" s="317"/>
      <c r="O14" s="317"/>
      <c r="P14" s="317"/>
      <c r="Q14" s="317"/>
      <c r="R14" s="317"/>
      <c r="S14" s="317"/>
      <c r="T14" s="317"/>
      <c r="U14" s="317"/>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60"/>
      <c r="H17" s="60"/>
      <c r="I17" s="60"/>
      <c r="J17" s="60"/>
      <c r="K17" s="60"/>
      <c r="L17" s="60"/>
      <c r="M17" s="60"/>
      <c r="N17" s="60"/>
      <c r="O17" s="60"/>
      <c r="P17" s="60"/>
      <c r="Q17" s="60"/>
      <c r="R17" s="60"/>
      <c r="S17" s="60"/>
      <c r="T17" s="60"/>
    </row>
    <row r="18" spans="1:29" x14ac:dyDescent="0.25">
      <c r="A18" s="378" t="s">
        <v>406</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60"/>
      <c r="B19" s="60"/>
      <c r="C19" s="60"/>
      <c r="D19" s="60"/>
      <c r="E19" s="60"/>
      <c r="F19" s="60"/>
      <c r="H19" s="60"/>
      <c r="I19" s="60"/>
      <c r="J19" s="60"/>
      <c r="K19" s="60"/>
      <c r="L19" s="60"/>
      <c r="M19" s="60"/>
      <c r="N19" s="60"/>
      <c r="O19" s="60"/>
      <c r="P19" s="60"/>
      <c r="Q19" s="60"/>
      <c r="R19" s="60"/>
      <c r="S19" s="60"/>
      <c r="T19" s="60"/>
    </row>
    <row r="20" spans="1:29" ht="33" customHeight="1" x14ac:dyDescent="0.25">
      <c r="A20" s="374" t="s">
        <v>186</v>
      </c>
      <c r="B20" s="374" t="s">
        <v>185</v>
      </c>
      <c r="C20" s="372" t="s">
        <v>184</v>
      </c>
      <c r="D20" s="372"/>
      <c r="E20" s="377" t="s">
        <v>183</v>
      </c>
      <c r="F20" s="377"/>
      <c r="G20" s="385" t="s">
        <v>589</v>
      </c>
      <c r="H20" s="379" t="s">
        <v>538</v>
      </c>
      <c r="I20" s="380"/>
      <c r="J20" s="380"/>
      <c r="K20" s="380"/>
      <c r="L20" s="379" t="s">
        <v>539</v>
      </c>
      <c r="M20" s="380"/>
      <c r="N20" s="380"/>
      <c r="O20" s="380"/>
      <c r="P20" s="379" t="s">
        <v>540</v>
      </c>
      <c r="Q20" s="380"/>
      <c r="R20" s="380"/>
      <c r="S20" s="380"/>
      <c r="T20" s="379" t="s">
        <v>541</v>
      </c>
      <c r="U20" s="380"/>
      <c r="V20" s="380"/>
      <c r="W20" s="380"/>
      <c r="X20" s="379" t="s">
        <v>542</v>
      </c>
      <c r="Y20" s="380"/>
      <c r="Z20" s="380"/>
      <c r="AA20" s="380"/>
      <c r="AB20" s="381" t="s">
        <v>182</v>
      </c>
      <c r="AC20" s="382"/>
    </row>
    <row r="21" spans="1:29" ht="99.75" customHeight="1" x14ac:dyDescent="0.25">
      <c r="A21" s="375"/>
      <c r="B21" s="375"/>
      <c r="C21" s="372"/>
      <c r="D21" s="372"/>
      <c r="E21" s="377"/>
      <c r="F21" s="377"/>
      <c r="G21" s="386"/>
      <c r="H21" s="372" t="s">
        <v>3</v>
      </c>
      <c r="I21" s="372"/>
      <c r="J21" s="372" t="s">
        <v>180</v>
      </c>
      <c r="K21" s="372"/>
      <c r="L21" s="372" t="s">
        <v>3</v>
      </c>
      <c r="M21" s="372"/>
      <c r="N21" s="372" t="s">
        <v>180</v>
      </c>
      <c r="O21" s="372"/>
      <c r="P21" s="372" t="s">
        <v>3</v>
      </c>
      <c r="Q21" s="372"/>
      <c r="R21" s="372" t="s">
        <v>180</v>
      </c>
      <c r="S21" s="372"/>
      <c r="T21" s="372" t="s">
        <v>3</v>
      </c>
      <c r="U21" s="372"/>
      <c r="V21" s="372" t="s">
        <v>180</v>
      </c>
      <c r="W21" s="372"/>
      <c r="X21" s="372" t="s">
        <v>3</v>
      </c>
      <c r="Y21" s="372"/>
      <c r="Z21" s="372" t="s">
        <v>180</v>
      </c>
      <c r="AA21" s="372"/>
      <c r="AB21" s="383"/>
      <c r="AC21" s="384"/>
    </row>
    <row r="22" spans="1:29" ht="89.25" customHeight="1" x14ac:dyDescent="0.25">
      <c r="A22" s="376"/>
      <c r="B22" s="376"/>
      <c r="C22" s="296" t="s">
        <v>3</v>
      </c>
      <c r="D22" s="296" t="s">
        <v>180</v>
      </c>
      <c r="E22" s="256" t="s">
        <v>543</v>
      </c>
      <c r="F22" s="256" t="s">
        <v>590</v>
      </c>
      <c r="G22" s="387"/>
      <c r="H22" s="257" t="s">
        <v>387</v>
      </c>
      <c r="I22" s="257" t="s">
        <v>388</v>
      </c>
      <c r="J22" s="257" t="s">
        <v>387</v>
      </c>
      <c r="K22" s="257" t="s">
        <v>388</v>
      </c>
      <c r="L22" s="257" t="s">
        <v>387</v>
      </c>
      <c r="M22" s="257" t="s">
        <v>388</v>
      </c>
      <c r="N22" s="257" t="s">
        <v>387</v>
      </c>
      <c r="O22" s="257" t="s">
        <v>388</v>
      </c>
      <c r="P22" s="257" t="s">
        <v>387</v>
      </c>
      <c r="Q22" s="257" t="s">
        <v>388</v>
      </c>
      <c r="R22" s="257" t="s">
        <v>387</v>
      </c>
      <c r="S22" s="257" t="s">
        <v>388</v>
      </c>
      <c r="T22" s="257" t="s">
        <v>387</v>
      </c>
      <c r="U22" s="257" t="s">
        <v>388</v>
      </c>
      <c r="V22" s="257" t="s">
        <v>387</v>
      </c>
      <c r="W22" s="257" t="s">
        <v>388</v>
      </c>
      <c r="X22" s="257" t="s">
        <v>387</v>
      </c>
      <c r="Y22" s="257" t="s">
        <v>388</v>
      </c>
      <c r="Z22" s="257" t="s">
        <v>387</v>
      </c>
      <c r="AA22" s="257" t="s">
        <v>388</v>
      </c>
      <c r="AB22" s="296" t="s">
        <v>181</v>
      </c>
      <c r="AC22" s="296" t="s">
        <v>180</v>
      </c>
    </row>
    <row r="23" spans="1:29"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29" s="242" customFormat="1" ht="47.25" customHeight="1" x14ac:dyDescent="0.25">
      <c r="A24" s="239">
        <v>1</v>
      </c>
      <c r="B24" s="240" t="s">
        <v>179</v>
      </c>
      <c r="C24" s="241">
        <v>50.256357999999999</v>
      </c>
      <c r="D24" s="241">
        <v>43.020702849999999</v>
      </c>
      <c r="E24" s="241">
        <v>43.020702849999999</v>
      </c>
      <c r="F24" s="241">
        <v>0.63202738999999752</v>
      </c>
      <c r="G24" s="241">
        <v>42.388675460000002</v>
      </c>
      <c r="H24" s="241">
        <v>0</v>
      </c>
      <c r="I24" s="241"/>
      <c r="J24" s="241">
        <v>0.63202738999999997</v>
      </c>
      <c r="K24" s="241"/>
      <c r="L24" s="241">
        <v>0</v>
      </c>
      <c r="M24" s="241"/>
      <c r="N24" s="241">
        <v>0</v>
      </c>
      <c r="O24" s="241"/>
      <c r="P24" s="241">
        <v>0</v>
      </c>
      <c r="Q24" s="241"/>
      <c r="R24" s="241">
        <v>0</v>
      </c>
      <c r="S24" s="241"/>
      <c r="T24" s="241">
        <v>0</v>
      </c>
      <c r="U24" s="241"/>
      <c r="V24" s="241">
        <v>0</v>
      </c>
      <c r="W24" s="241"/>
      <c r="X24" s="241">
        <v>0</v>
      </c>
      <c r="Y24" s="241"/>
      <c r="Z24" s="241">
        <v>0</v>
      </c>
      <c r="AA24" s="241"/>
      <c r="AB24" s="241">
        <v>0</v>
      </c>
      <c r="AC24" s="241">
        <v>0.63202738999999997</v>
      </c>
    </row>
    <row r="25" spans="1:29" s="242" customFormat="1" ht="24" customHeight="1" x14ac:dyDescent="0.25">
      <c r="A25" s="243" t="s">
        <v>178</v>
      </c>
      <c r="B25" s="244" t="s">
        <v>177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29" s="242" customFormat="1" x14ac:dyDescent="0.25">
      <c r="A26" s="243" t="s">
        <v>176</v>
      </c>
      <c r="B26" s="244" t="s">
        <v>175</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29" s="242" customFormat="1" ht="31.5" x14ac:dyDescent="0.25">
      <c r="A27" s="243" t="s">
        <v>174</v>
      </c>
      <c r="B27" s="244" t="s">
        <v>345</v>
      </c>
      <c r="C27" s="241"/>
      <c r="D27" s="241"/>
      <c r="E27" s="241"/>
      <c r="F27" s="241"/>
      <c r="G27" s="241">
        <v>35.639641216666668</v>
      </c>
      <c r="H27" s="241">
        <v>0</v>
      </c>
      <c r="I27" s="241"/>
      <c r="J27" s="241">
        <v>0.52668949166666668</v>
      </c>
      <c r="K27" s="241"/>
      <c r="L27" s="241">
        <v>0</v>
      </c>
      <c r="M27" s="241"/>
      <c r="N27" s="241">
        <v>0</v>
      </c>
      <c r="O27" s="241"/>
      <c r="P27" s="241">
        <v>0</v>
      </c>
      <c r="Q27" s="241"/>
      <c r="R27" s="241">
        <v>0</v>
      </c>
      <c r="S27" s="241"/>
      <c r="T27" s="241">
        <v>0</v>
      </c>
      <c r="U27" s="241"/>
      <c r="V27" s="241">
        <v>0</v>
      </c>
      <c r="W27" s="241"/>
      <c r="X27" s="241">
        <v>0</v>
      </c>
      <c r="Y27" s="241"/>
      <c r="Z27" s="241">
        <v>0</v>
      </c>
      <c r="AA27" s="241"/>
      <c r="AB27" s="241">
        <v>0</v>
      </c>
      <c r="AC27" s="241">
        <v>0.52668949166666668</v>
      </c>
    </row>
    <row r="28" spans="1:29" s="242" customFormat="1" x14ac:dyDescent="0.25">
      <c r="A28" s="243" t="s">
        <v>173</v>
      </c>
      <c r="B28" s="244" t="s">
        <v>172</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29" s="242" customFormat="1" x14ac:dyDescent="0.25">
      <c r="A29" s="243" t="s">
        <v>171</v>
      </c>
      <c r="B29" s="245" t="s">
        <v>170</v>
      </c>
      <c r="C29" s="241"/>
      <c r="D29" s="241"/>
      <c r="E29" s="241"/>
      <c r="F29" s="241"/>
      <c r="G29" s="241">
        <v>6.7490342433333339</v>
      </c>
      <c r="H29" s="241">
        <v>0</v>
      </c>
      <c r="I29" s="241"/>
      <c r="J29" s="241">
        <v>0.10533789833333329</v>
      </c>
      <c r="K29" s="241"/>
      <c r="L29" s="241">
        <v>0</v>
      </c>
      <c r="M29" s="241"/>
      <c r="N29" s="241">
        <v>0</v>
      </c>
      <c r="O29" s="241"/>
      <c r="P29" s="241">
        <v>0</v>
      </c>
      <c r="Q29" s="241"/>
      <c r="R29" s="241">
        <v>0</v>
      </c>
      <c r="S29" s="241"/>
      <c r="T29" s="241">
        <v>0</v>
      </c>
      <c r="U29" s="241"/>
      <c r="V29" s="241">
        <v>0</v>
      </c>
      <c r="W29" s="241"/>
      <c r="X29" s="241">
        <v>0</v>
      </c>
      <c r="Y29" s="241"/>
      <c r="Z29" s="241">
        <v>0</v>
      </c>
      <c r="AA29" s="241"/>
      <c r="AB29" s="241">
        <v>0</v>
      </c>
      <c r="AC29" s="241">
        <v>0.10533789833333329</v>
      </c>
    </row>
    <row r="30" spans="1:29" s="242" customFormat="1" ht="47.25" x14ac:dyDescent="0.25">
      <c r="A30" s="239" t="s">
        <v>64</v>
      </c>
      <c r="B30" s="240" t="s">
        <v>169</v>
      </c>
      <c r="C30" s="241">
        <v>42.197389999999999</v>
      </c>
      <c r="D30" s="241">
        <v>36.166330710000004</v>
      </c>
      <c r="E30" s="241">
        <v>29.866330710000003</v>
      </c>
      <c r="F30" s="241">
        <v>0</v>
      </c>
      <c r="G30" s="241">
        <v>29.866330710000003</v>
      </c>
      <c r="H30" s="241">
        <v>0</v>
      </c>
      <c r="I30" s="241"/>
      <c r="J30" s="241">
        <v>0</v>
      </c>
      <c r="K30" s="241"/>
      <c r="L30" s="241">
        <v>0</v>
      </c>
      <c r="M30" s="241"/>
      <c r="N30" s="241">
        <v>0</v>
      </c>
      <c r="O30" s="241"/>
      <c r="P30" s="241">
        <v>0</v>
      </c>
      <c r="Q30" s="241"/>
      <c r="R30" s="241">
        <v>0</v>
      </c>
      <c r="S30" s="241"/>
      <c r="T30" s="241">
        <v>0</v>
      </c>
      <c r="U30" s="241"/>
      <c r="V30" s="241">
        <v>0</v>
      </c>
      <c r="W30" s="241"/>
      <c r="X30" s="241">
        <v>0</v>
      </c>
      <c r="Y30" s="241"/>
      <c r="Z30" s="241">
        <v>0</v>
      </c>
      <c r="AA30" s="241"/>
      <c r="AB30" s="241">
        <v>0</v>
      </c>
      <c r="AC30" s="241">
        <v>0</v>
      </c>
    </row>
    <row r="31" spans="1:29" s="242" customFormat="1" x14ac:dyDescent="0.25">
      <c r="A31" s="239" t="s">
        <v>168</v>
      </c>
      <c r="B31" s="244" t="s">
        <v>167</v>
      </c>
      <c r="C31" s="241">
        <v>1.3959699999999999</v>
      </c>
      <c r="D31" s="241">
        <v>1.35530975</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s="242" customFormat="1" ht="31.5" x14ac:dyDescent="0.25">
      <c r="A32" s="239" t="s">
        <v>501</v>
      </c>
      <c r="B32" s="244" t="s">
        <v>166</v>
      </c>
      <c r="C32" s="241">
        <v>12.185090000000001</v>
      </c>
      <c r="D32" s="241">
        <v>8.8298738599999993</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41">
        <v>17.166250000000002</v>
      </c>
      <c r="D33" s="241">
        <v>16.666253100000002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41">
        <v>11.45008</v>
      </c>
      <c r="D34" s="241">
        <v>9.3148940000000007</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160</v>
      </c>
      <c r="B36" s="244" t="s">
        <v>504</v>
      </c>
      <c r="C36" s="241"/>
      <c r="D36" s="241"/>
      <c r="E36" s="241"/>
      <c r="F36" s="241"/>
      <c r="G36" s="241">
        <v>0</v>
      </c>
      <c r="H36" s="241">
        <v>0</v>
      </c>
      <c r="I36" s="262" t="s">
        <v>480</v>
      </c>
      <c r="J36" s="241">
        <v>0</v>
      </c>
      <c r="K36" s="241" t="s">
        <v>480</v>
      </c>
      <c r="L36" s="241">
        <v>0</v>
      </c>
      <c r="M36" s="262" t="s">
        <v>480</v>
      </c>
      <c r="N36" s="241">
        <v>0</v>
      </c>
      <c r="O36" s="241" t="s">
        <v>480</v>
      </c>
      <c r="P36" s="241">
        <v>0</v>
      </c>
      <c r="Q36" s="262" t="s">
        <v>480</v>
      </c>
      <c r="R36" s="241">
        <v>0</v>
      </c>
      <c r="S36" s="241" t="s">
        <v>480</v>
      </c>
      <c r="T36" s="241">
        <v>0</v>
      </c>
      <c r="U36" s="262" t="s">
        <v>480</v>
      </c>
      <c r="V36" s="241">
        <v>0</v>
      </c>
      <c r="W36" s="241" t="s">
        <v>480</v>
      </c>
      <c r="X36" s="241">
        <v>0</v>
      </c>
      <c r="Y36" s="262" t="s">
        <v>480</v>
      </c>
      <c r="Z36" s="241">
        <v>0</v>
      </c>
      <c r="AA36" s="241" t="s">
        <v>480</v>
      </c>
      <c r="AB36" s="241">
        <v>0</v>
      </c>
      <c r="AC36" s="241">
        <v>0</v>
      </c>
    </row>
    <row r="37" spans="1:29" s="242" customFormat="1" ht="31.5" x14ac:dyDescent="0.25">
      <c r="A37" s="243" t="s">
        <v>159</v>
      </c>
      <c r="B37" s="246" t="s">
        <v>502</v>
      </c>
      <c r="C37" s="241"/>
      <c r="D37" s="241"/>
      <c r="E37" s="241"/>
      <c r="F37" s="241"/>
      <c r="G37" s="241">
        <v>0</v>
      </c>
      <c r="H37" s="241">
        <v>0</v>
      </c>
      <c r="I37" s="262" t="s">
        <v>480</v>
      </c>
      <c r="J37" s="241">
        <v>0</v>
      </c>
      <c r="K37" s="241" t="s">
        <v>480</v>
      </c>
      <c r="L37" s="241">
        <v>0</v>
      </c>
      <c r="M37" s="262" t="s">
        <v>480</v>
      </c>
      <c r="N37" s="241">
        <v>0</v>
      </c>
      <c r="O37" s="241" t="s">
        <v>480</v>
      </c>
      <c r="P37" s="241">
        <v>0</v>
      </c>
      <c r="Q37" s="262" t="s">
        <v>480</v>
      </c>
      <c r="R37" s="241">
        <v>0</v>
      </c>
      <c r="S37" s="241" t="s">
        <v>480</v>
      </c>
      <c r="T37" s="241">
        <v>0</v>
      </c>
      <c r="U37" s="262" t="s">
        <v>480</v>
      </c>
      <c r="V37" s="241">
        <v>0</v>
      </c>
      <c r="W37" s="241" t="s">
        <v>480</v>
      </c>
      <c r="X37" s="241">
        <v>0</v>
      </c>
      <c r="Y37" s="262" t="s">
        <v>480</v>
      </c>
      <c r="Z37" s="241">
        <v>0</v>
      </c>
      <c r="AA37" s="241" t="s">
        <v>480</v>
      </c>
      <c r="AB37" s="241">
        <v>0</v>
      </c>
      <c r="AC37" s="241">
        <v>0</v>
      </c>
    </row>
    <row r="38" spans="1:29" s="242" customFormat="1" x14ac:dyDescent="0.25">
      <c r="A38" s="243" t="s">
        <v>158</v>
      </c>
      <c r="B38" s="246" t="s">
        <v>149</v>
      </c>
      <c r="C38" s="241"/>
      <c r="D38" s="241"/>
      <c r="E38" s="241"/>
      <c r="F38" s="241"/>
      <c r="G38" s="241">
        <v>0</v>
      </c>
      <c r="H38" s="241">
        <v>0</v>
      </c>
      <c r="I38" s="262" t="s">
        <v>480</v>
      </c>
      <c r="J38" s="241">
        <v>0</v>
      </c>
      <c r="K38" s="241" t="s">
        <v>480</v>
      </c>
      <c r="L38" s="241">
        <v>0</v>
      </c>
      <c r="M38" s="262" t="s">
        <v>480</v>
      </c>
      <c r="N38" s="241">
        <v>0</v>
      </c>
      <c r="O38" s="241" t="s">
        <v>480</v>
      </c>
      <c r="P38" s="241">
        <v>0</v>
      </c>
      <c r="Q38" s="262" t="s">
        <v>480</v>
      </c>
      <c r="R38" s="241">
        <v>0</v>
      </c>
      <c r="S38" s="241" t="s">
        <v>480</v>
      </c>
      <c r="T38" s="241">
        <v>0</v>
      </c>
      <c r="U38" s="262" t="s">
        <v>480</v>
      </c>
      <c r="V38" s="241">
        <v>0</v>
      </c>
      <c r="W38" s="241" t="s">
        <v>480</v>
      </c>
      <c r="X38" s="241">
        <v>0</v>
      </c>
      <c r="Y38" s="262" t="s">
        <v>480</v>
      </c>
      <c r="Z38" s="241">
        <v>0</v>
      </c>
      <c r="AA38" s="241" t="s">
        <v>480</v>
      </c>
      <c r="AB38" s="241">
        <v>0</v>
      </c>
      <c r="AC38" s="241">
        <v>0</v>
      </c>
    </row>
    <row r="39" spans="1:29" s="242" customFormat="1" x14ac:dyDescent="0.25">
      <c r="A39" s="243" t="s">
        <v>157</v>
      </c>
      <c r="B39" s="244" t="s">
        <v>534</v>
      </c>
      <c r="C39" s="241"/>
      <c r="D39" s="241"/>
      <c r="E39" s="241"/>
      <c r="F39" s="241"/>
      <c r="G39" s="241">
        <v>0</v>
      </c>
      <c r="H39" s="241">
        <v>0</v>
      </c>
      <c r="I39" s="262" t="s">
        <v>480</v>
      </c>
      <c r="J39" s="241">
        <v>0</v>
      </c>
      <c r="K39" s="241" t="s">
        <v>480</v>
      </c>
      <c r="L39" s="241">
        <v>0</v>
      </c>
      <c r="M39" s="262" t="s">
        <v>480</v>
      </c>
      <c r="N39" s="241">
        <v>0</v>
      </c>
      <c r="O39" s="241" t="s">
        <v>480</v>
      </c>
      <c r="P39" s="241">
        <v>0</v>
      </c>
      <c r="Q39" s="262" t="s">
        <v>480</v>
      </c>
      <c r="R39" s="241">
        <v>0</v>
      </c>
      <c r="S39" s="241" t="s">
        <v>480</v>
      </c>
      <c r="T39" s="241">
        <v>0</v>
      </c>
      <c r="U39" s="262" t="s">
        <v>480</v>
      </c>
      <c r="V39" s="241">
        <v>0</v>
      </c>
      <c r="W39" s="241" t="s">
        <v>480</v>
      </c>
      <c r="X39" s="241">
        <v>0</v>
      </c>
      <c r="Y39" s="262" t="s">
        <v>480</v>
      </c>
      <c r="Z39" s="241">
        <v>0</v>
      </c>
      <c r="AA39" s="241" t="s">
        <v>480</v>
      </c>
      <c r="AB39" s="241">
        <v>0</v>
      </c>
      <c r="AC39" s="241">
        <v>0</v>
      </c>
    </row>
    <row r="40" spans="1:29" s="242" customFormat="1" x14ac:dyDescent="0.25">
      <c r="A40" s="243" t="s">
        <v>156</v>
      </c>
      <c r="B40" s="244" t="s">
        <v>505</v>
      </c>
      <c r="C40" s="241"/>
      <c r="D40" s="241"/>
      <c r="E40" s="241"/>
      <c r="F40" s="241"/>
      <c r="G40" s="241">
        <v>0</v>
      </c>
      <c r="H40" s="241">
        <v>0</v>
      </c>
      <c r="I40" s="262" t="s">
        <v>480</v>
      </c>
      <c r="J40" s="241">
        <v>0</v>
      </c>
      <c r="K40" s="241" t="s">
        <v>480</v>
      </c>
      <c r="L40" s="241">
        <v>0</v>
      </c>
      <c r="M40" s="262" t="s">
        <v>480</v>
      </c>
      <c r="N40" s="241">
        <v>0</v>
      </c>
      <c r="O40" s="241" t="s">
        <v>480</v>
      </c>
      <c r="P40" s="241">
        <v>0</v>
      </c>
      <c r="Q40" s="262" t="s">
        <v>480</v>
      </c>
      <c r="R40" s="241">
        <v>0</v>
      </c>
      <c r="S40" s="241" t="s">
        <v>480</v>
      </c>
      <c r="T40" s="241">
        <v>0</v>
      </c>
      <c r="U40" s="262" t="s">
        <v>480</v>
      </c>
      <c r="V40" s="241">
        <v>0</v>
      </c>
      <c r="W40" s="241" t="s">
        <v>480</v>
      </c>
      <c r="X40" s="241">
        <v>0</v>
      </c>
      <c r="Y40" s="262" t="s">
        <v>480</v>
      </c>
      <c r="Z40" s="241">
        <v>0</v>
      </c>
      <c r="AA40" s="241" t="s">
        <v>480</v>
      </c>
      <c r="AB40" s="241">
        <v>0</v>
      </c>
      <c r="AC40" s="241">
        <v>0</v>
      </c>
    </row>
    <row r="41" spans="1:29" s="242" customFormat="1" x14ac:dyDescent="0.25">
      <c r="A41" s="243" t="s">
        <v>155</v>
      </c>
      <c r="B41" s="244" t="s">
        <v>506</v>
      </c>
      <c r="C41" s="241"/>
      <c r="D41" s="241"/>
      <c r="E41" s="241"/>
      <c r="F41" s="241"/>
      <c r="G41" s="241">
        <v>0</v>
      </c>
      <c r="H41" s="241">
        <v>0</v>
      </c>
      <c r="I41" s="262" t="s">
        <v>480</v>
      </c>
      <c r="J41" s="241">
        <v>0</v>
      </c>
      <c r="K41" s="241" t="s">
        <v>480</v>
      </c>
      <c r="L41" s="241">
        <v>0</v>
      </c>
      <c r="M41" s="262" t="s">
        <v>480</v>
      </c>
      <c r="N41" s="241">
        <v>0</v>
      </c>
      <c r="O41" s="241" t="s">
        <v>480</v>
      </c>
      <c r="P41" s="241">
        <v>0</v>
      </c>
      <c r="Q41" s="262" t="s">
        <v>480</v>
      </c>
      <c r="R41" s="241">
        <v>0</v>
      </c>
      <c r="S41" s="241" t="s">
        <v>480</v>
      </c>
      <c r="T41" s="241">
        <v>0</v>
      </c>
      <c r="U41" s="262" t="s">
        <v>480</v>
      </c>
      <c r="V41" s="241">
        <v>0</v>
      </c>
      <c r="W41" s="241" t="s">
        <v>480</v>
      </c>
      <c r="X41" s="241">
        <v>0</v>
      </c>
      <c r="Y41" s="262" t="s">
        <v>480</v>
      </c>
      <c r="Z41" s="241">
        <v>0</v>
      </c>
      <c r="AA41" s="241" t="s">
        <v>480</v>
      </c>
      <c r="AB41" s="241">
        <v>0</v>
      </c>
      <c r="AC41" s="241">
        <v>0</v>
      </c>
    </row>
    <row r="42" spans="1:29" s="242" customFormat="1" x14ac:dyDescent="0.25">
      <c r="A42" s="243" t="s">
        <v>154</v>
      </c>
      <c r="B42" s="244" t="s">
        <v>507</v>
      </c>
      <c r="C42" s="241"/>
      <c r="D42" s="241"/>
      <c r="E42" s="241"/>
      <c r="F42" s="241"/>
      <c r="G42" s="241">
        <v>0</v>
      </c>
      <c r="H42" s="241">
        <v>0</v>
      </c>
      <c r="I42" s="262" t="s">
        <v>480</v>
      </c>
      <c r="J42" s="241">
        <v>0</v>
      </c>
      <c r="K42" s="241" t="s">
        <v>480</v>
      </c>
      <c r="L42" s="241">
        <v>0</v>
      </c>
      <c r="M42" s="262" t="s">
        <v>480</v>
      </c>
      <c r="N42" s="241">
        <v>0</v>
      </c>
      <c r="O42" s="241" t="s">
        <v>480</v>
      </c>
      <c r="P42" s="241">
        <v>0</v>
      </c>
      <c r="Q42" s="262" t="s">
        <v>480</v>
      </c>
      <c r="R42" s="241">
        <v>0</v>
      </c>
      <c r="S42" s="241" t="s">
        <v>480</v>
      </c>
      <c r="T42" s="241">
        <v>0</v>
      </c>
      <c r="U42" s="262" t="s">
        <v>480</v>
      </c>
      <c r="V42" s="241">
        <v>0</v>
      </c>
      <c r="W42" s="241" t="s">
        <v>480</v>
      </c>
      <c r="X42" s="241">
        <v>0</v>
      </c>
      <c r="Y42" s="262" t="s">
        <v>480</v>
      </c>
      <c r="Z42" s="241">
        <v>0</v>
      </c>
      <c r="AA42" s="241" t="s">
        <v>480</v>
      </c>
      <c r="AB42" s="241">
        <v>0</v>
      </c>
      <c r="AC42" s="241">
        <v>0</v>
      </c>
    </row>
    <row r="43" spans="1:29" s="242" customFormat="1" x14ac:dyDescent="0.25">
      <c r="A43" s="243" t="s">
        <v>508</v>
      </c>
      <c r="B43" s="244" t="s">
        <v>509</v>
      </c>
      <c r="C43" s="241"/>
      <c r="D43" s="241"/>
      <c r="E43" s="241"/>
      <c r="F43" s="241"/>
      <c r="G43" s="241">
        <v>0</v>
      </c>
      <c r="H43" s="241">
        <v>0</v>
      </c>
      <c r="I43" s="262" t="s">
        <v>480</v>
      </c>
      <c r="J43" s="241">
        <v>0</v>
      </c>
      <c r="K43" s="241" t="s">
        <v>480</v>
      </c>
      <c r="L43" s="241">
        <v>0</v>
      </c>
      <c r="M43" s="262" t="s">
        <v>480</v>
      </c>
      <c r="N43" s="241">
        <v>0</v>
      </c>
      <c r="O43" s="241" t="s">
        <v>480</v>
      </c>
      <c r="P43" s="241">
        <v>0</v>
      </c>
      <c r="Q43" s="262" t="s">
        <v>480</v>
      </c>
      <c r="R43" s="241">
        <v>0</v>
      </c>
      <c r="S43" s="241" t="s">
        <v>480</v>
      </c>
      <c r="T43" s="241">
        <v>0</v>
      </c>
      <c r="U43" s="262" t="s">
        <v>480</v>
      </c>
      <c r="V43" s="241">
        <v>0</v>
      </c>
      <c r="W43" s="241" t="s">
        <v>480</v>
      </c>
      <c r="X43" s="241">
        <v>0</v>
      </c>
      <c r="Y43" s="262" t="s">
        <v>480</v>
      </c>
      <c r="Z43" s="241">
        <v>0</v>
      </c>
      <c r="AA43" s="241" t="s">
        <v>480</v>
      </c>
      <c r="AB43" s="241">
        <v>0</v>
      </c>
      <c r="AC43" s="241">
        <v>0</v>
      </c>
    </row>
    <row r="44" spans="1:29" s="242" customFormat="1" x14ac:dyDescent="0.25">
      <c r="A44" s="243" t="s">
        <v>510</v>
      </c>
      <c r="B44" s="244" t="s">
        <v>511</v>
      </c>
      <c r="C44" s="241"/>
      <c r="D44" s="241"/>
      <c r="E44" s="241"/>
      <c r="F44" s="241"/>
      <c r="G44" s="241">
        <v>0</v>
      </c>
      <c r="H44" s="241">
        <v>0</v>
      </c>
      <c r="I44" s="262" t="s">
        <v>480</v>
      </c>
      <c r="J44" s="241">
        <v>0</v>
      </c>
      <c r="K44" s="241" t="s">
        <v>480</v>
      </c>
      <c r="L44" s="241">
        <v>0</v>
      </c>
      <c r="M44" s="262" t="s">
        <v>480</v>
      </c>
      <c r="N44" s="241">
        <v>0</v>
      </c>
      <c r="O44" s="241" t="s">
        <v>480</v>
      </c>
      <c r="P44" s="241">
        <v>0</v>
      </c>
      <c r="Q44" s="262" t="s">
        <v>480</v>
      </c>
      <c r="R44" s="241">
        <v>0</v>
      </c>
      <c r="S44" s="241" t="s">
        <v>480</v>
      </c>
      <c r="T44" s="241">
        <v>0</v>
      </c>
      <c r="U44" s="262" t="s">
        <v>480</v>
      </c>
      <c r="V44" s="241">
        <v>0</v>
      </c>
      <c r="W44" s="241" t="s">
        <v>480</v>
      </c>
      <c r="X44" s="241">
        <v>0</v>
      </c>
      <c r="Y44" s="262" t="s">
        <v>480</v>
      </c>
      <c r="Z44" s="241">
        <v>0</v>
      </c>
      <c r="AA44" s="241" t="s">
        <v>480</v>
      </c>
      <c r="AB44" s="241">
        <v>0</v>
      </c>
      <c r="AC44" s="241">
        <v>0</v>
      </c>
    </row>
    <row r="45" spans="1:29" s="242" customFormat="1" x14ac:dyDescent="0.25">
      <c r="A45" s="243" t="s">
        <v>512</v>
      </c>
      <c r="B45" s="244" t="s">
        <v>513</v>
      </c>
      <c r="C45" s="241"/>
      <c r="D45" s="241"/>
      <c r="E45" s="241"/>
      <c r="F45" s="241"/>
      <c r="G45" s="241">
        <v>0</v>
      </c>
      <c r="H45" s="241">
        <v>0</v>
      </c>
      <c r="I45" s="262" t="s">
        <v>480</v>
      </c>
      <c r="J45" s="241">
        <v>0</v>
      </c>
      <c r="K45" s="241" t="s">
        <v>480</v>
      </c>
      <c r="L45" s="241">
        <v>0</v>
      </c>
      <c r="M45" s="262" t="s">
        <v>480</v>
      </c>
      <c r="N45" s="241">
        <v>0</v>
      </c>
      <c r="O45" s="241" t="s">
        <v>480</v>
      </c>
      <c r="P45" s="241">
        <v>0</v>
      </c>
      <c r="Q45" s="262" t="s">
        <v>480</v>
      </c>
      <c r="R45" s="241">
        <v>0</v>
      </c>
      <c r="S45" s="241" t="s">
        <v>480</v>
      </c>
      <c r="T45" s="241">
        <v>0</v>
      </c>
      <c r="U45" s="262" t="s">
        <v>480</v>
      </c>
      <c r="V45" s="241">
        <v>0</v>
      </c>
      <c r="W45" s="241" t="s">
        <v>480</v>
      </c>
      <c r="X45" s="241">
        <v>0</v>
      </c>
      <c r="Y45" s="262" t="s">
        <v>480</v>
      </c>
      <c r="Z45" s="241">
        <v>0</v>
      </c>
      <c r="AA45" s="241" t="s">
        <v>480</v>
      </c>
      <c r="AB45" s="241">
        <v>0</v>
      </c>
      <c r="AC45" s="241">
        <v>0</v>
      </c>
    </row>
    <row r="46" spans="1:29" s="242" customFormat="1" x14ac:dyDescent="0.25">
      <c r="A46" s="243" t="s">
        <v>514</v>
      </c>
      <c r="B46" s="244" t="s">
        <v>515</v>
      </c>
      <c r="C46" s="241"/>
      <c r="D46" s="241"/>
      <c r="E46" s="241"/>
      <c r="F46" s="241"/>
      <c r="G46" s="241">
        <v>0</v>
      </c>
      <c r="H46" s="241">
        <v>0</v>
      </c>
      <c r="I46" s="262" t="s">
        <v>480</v>
      </c>
      <c r="J46" s="241">
        <v>0</v>
      </c>
      <c r="K46" s="241" t="s">
        <v>480</v>
      </c>
      <c r="L46" s="241">
        <v>0</v>
      </c>
      <c r="M46" s="262" t="s">
        <v>480</v>
      </c>
      <c r="N46" s="241">
        <v>0</v>
      </c>
      <c r="O46" s="241" t="s">
        <v>480</v>
      </c>
      <c r="P46" s="241">
        <v>0</v>
      </c>
      <c r="Q46" s="262" t="s">
        <v>480</v>
      </c>
      <c r="R46" s="241">
        <v>0</v>
      </c>
      <c r="S46" s="241" t="s">
        <v>480</v>
      </c>
      <c r="T46" s="241">
        <v>0</v>
      </c>
      <c r="U46" s="262" t="s">
        <v>480</v>
      </c>
      <c r="V46" s="241">
        <v>0</v>
      </c>
      <c r="W46" s="241" t="s">
        <v>480</v>
      </c>
      <c r="X46" s="241">
        <v>0</v>
      </c>
      <c r="Y46" s="262" t="s">
        <v>480</v>
      </c>
      <c r="Z46" s="241">
        <v>0</v>
      </c>
      <c r="AA46" s="241" t="s">
        <v>480</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62"/>
      <c r="T47" s="241"/>
      <c r="U47" s="241"/>
      <c r="V47" s="241"/>
      <c r="W47" s="241"/>
      <c r="X47" s="241"/>
      <c r="Y47" s="241"/>
      <c r="Z47" s="241"/>
      <c r="AA47" s="241"/>
      <c r="AB47" s="241"/>
      <c r="AC47" s="241"/>
    </row>
    <row r="48" spans="1:29" s="242" customFormat="1" x14ac:dyDescent="0.25">
      <c r="A48" s="243" t="s">
        <v>152</v>
      </c>
      <c r="B48" s="244" t="s">
        <v>504</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42" customFormat="1" ht="31.5" x14ac:dyDescent="0.25">
      <c r="A49" s="243" t="s">
        <v>151</v>
      </c>
      <c r="B49" s="246" t="s">
        <v>502</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42" customFormat="1" x14ac:dyDescent="0.25">
      <c r="A50" s="243" t="s">
        <v>150</v>
      </c>
      <c r="B50" s="246"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42" customFormat="1" ht="35.25" customHeight="1" x14ac:dyDescent="0.25">
      <c r="A51" s="243" t="s">
        <v>148</v>
      </c>
      <c r="B51" s="244"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s="242" customFormat="1" ht="31.5" x14ac:dyDescent="0.25">
      <c r="A52" s="243" t="s">
        <v>146</v>
      </c>
      <c r="B52" s="244"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42" customFormat="1" x14ac:dyDescent="0.25">
      <c r="A53" s="243" t="s">
        <v>144</v>
      </c>
      <c r="B53" s="244"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42" customFormat="1" x14ac:dyDescent="0.25">
      <c r="A54" s="243" t="s">
        <v>142</v>
      </c>
      <c r="B54" s="244" t="s">
        <v>505</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42" customFormat="1" x14ac:dyDescent="0.25">
      <c r="A55" s="243" t="s">
        <v>516</v>
      </c>
      <c r="B55" s="244" t="s">
        <v>506</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42" customFormat="1" x14ac:dyDescent="0.25">
      <c r="A56" s="243" t="s">
        <v>517</v>
      </c>
      <c r="B56" s="244" t="s">
        <v>507</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42" customFormat="1" x14ac:dyDescent="0.25">
      <c r="A57" s="243" t="s">
        <v>518</v>
      </c>
      <c r="B57" s="244" t="s">
        <v>509</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42" customFormat="1" ht="36.75" customHeight="1" x14ac:dyDescent="0.25">
      <c r="A58" s="243" t="s">
        <v>519</v>
      </c>
      <c r="B58" s="244" t="s">
        <v>511</v>
      </c>
      <c r="C58" s="241">
        <v>6</v>
      </c>
      <c r="D58" s="241">
        <v>6</v>
      </c>
      <c r="E58" s="241"/>
      <c r="F58" s="241"/>
      <c r="G58" s="241">
        <v>6</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s="242" customFormat="1" x14ac:dyDescent="0.25">
      <c r="A59" s="243" t="s">
        <v>520</v>
      </c>
      <c r="B59" s="244" t="s">
        <v>513</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42" customFormat="1" x14ac:dyDescent="0.25">
      <c r="A60" s="243" t="s">
        <v>521</v>
      </c>
      <c r="B60" s="244" t="s">
        <v>515</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42" customFormat="1"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42.197389999999999</v>
      </c>
      <c r="D62" s="241">
        <v>36.166330710000004</v>
      </c>
      <c r="E62" s="241"/>
      <c r="F62" s="241"/>
      <c r="G62" s="241">
        <v>35.45187022999999</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0</v>
      </c>
      <c r="AC62" s="241">
        <v>0</v>
      </c>
    </row>
    <row r="63" spans="1:29" s="242" customFormat="1" x14ac:dyDescent="0.25">
      <c r="A63" s="243" t="s">
        <v>138</v>
      </c>
      <c r="B63" s="246"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42" customFormat="1" x14ac:dyDescent="0.25">
      <c r="A64" s="243" t="s">
        <v>137</v>
      </c>
      <c r="B64" s="244"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42" customFormat="1" x14ac:dyDescent="0.25">
      <c r="A65" s="243"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42" customFormat="1" x14ac:dyDescent="0.25">
      <c r="A66" s="243"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s="242" customFormat="1" x14ac:dyDescent="0.25">
      <c r="A67" s="243" t="s">
        <v>134</v>
      </c>
      <c r="B67" s="246" t="s">
        <v>505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42" customFormat="1" x14ac:dyDescent="0.25">
      <c r="A68" s="243" t="s">
        <v>522</v>
      </c>
      <c r="B68" s="246" t="s">
        <v>506</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42" customFormat="1" x14ac:dyDescent="0.25">
      <c r="A69" s="243" t="s">
        <v>523</v>
      </c>
      <c r="B69" s="246" t="s">
        <v>507</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42" customFormat="1" x14ac:dyDescent="0.25">
      <c r="A70" s="243" t="s">
        <v>524</v>
      </c>
      <c r="B70" s="246" t="s">
        <v>509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42" customFormat="1" x14ac:dyDescent="0.25">
      <c r="A71" s="243" t="s">
        <v>525</v>
      </c>
      <c r="B71" s="246" t="s">
        <v>511</v>
      </c>
      <c r="C71" s="241"/>
      <c r="D71" s="241"/>
      <c r="E71" s="241"/>
      <c r="F71" s="241"/>
      <c r="G71" s="241">
        <v>6</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s="242" customFormat="1" x14ac:dyDescent="0.25">
      <c r="A72" s="243" t="s">
        <v>526</v>
      </c>
      <c r="B72" s="246" t="s">
        <v>513</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42" customFormat="1" x14ac:dyDescent="0.25">
      <c r="A73" s="243" t="s">
        <v>527</v>
      </c>
      <c r="B73" s="246" t="s">
        <v>515</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42" customFormat="1" ht="36.75" customHeight="1" x14ac:dyDescent="0.25">
      <c r="A74" s="239" t="s">
        <v>59</v>
      </c>
      <c r="B74" s="247"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222</v>
      </c>
      <c r="B76" s="244" t="s">
        <v>504</v>
      </c>
      <c r="C76" s="297"/>
      <c r="D76" s="248"/>
      <c r="E76" s="249"/>
      <c r="F76" s="249"/>
      <c r="G76" s="241">
        <v>0</v>
      </c>
      <c r="H76" s="241">
        <v>0</v>
      </c>
      <c r="I76" s="249"/>
      <c r="J76" s="241">
        <v>0</v>
      </c>
      <c r="K76" s="248"/>
      <c r="L76" s="241">
        <v>0</v>
      </c>
      <c r="M76" s="248"/>
      <c r="N76" s="241">
        <v>0</v>
      </c>
      <c r="O76" s="248"/>
      <c r="P76" s="241">
        <v>0</v>
      </c>
      <c r="Q76" s="248"/>
      <c r="R76" s="241">
        <v>0</v>
      </c>
      <c r="S76" s="248"/>
      <c r="T76" s="241">
        <v>0</v>
      </c>
      <c r="U76" s="248"/>
      <c r="V76" s="241">
        <v>0</v>
      </c>
      <c r="W76" s="248"/>
      <c r="X76" s="241">
        <v>0</v>
      </c>
      <c r="Y76" s="248"/>
      <c r="Z76" s="241">
        <v>0</v>
      </c>
      <c r="AA76" s="248"/>
      <c r="AB76" s="241">
        <v>0</v>
      </c>
      <c r="AC76" s="241">
        <v>0</v>
      </c>
    </row>
    <row r="77" spans="1:29" s="242" customFormat="1" ht="31.5" x14ac:dyDescent="0.25">
      <c r="A77" s="243" t="s">
        <v>223</v>
      </c>
      <c r="B77" s="246" t="s">
        <v>502</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42" customFormat="1" x14ac:dyDescent="0.25">
      <c r="A78" s="243" t="s">
        <v>224</v>
      </c>
      <c r="B78" s="246"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42" customFormat="1" x14ac:dyDescent="0.25">
      <c r="A79" s="243" t="s">
        <v>225</v>
      </c>
      <c r="B79" s="244" t="s">
        <v>503</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v>0</v>
      </c>
    </row>
    <row r="80" spans="1:29" s="242" customFormat="1" x14ac:dyDescent="0.25">
      <c r="A80" s="243" t="s">
        <v>226</v>
      </c>
      <c r="B80" s="244" t="s">
        <v>505</v>
      </c>
      <c r="C80" s="297"/>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v>0</v>
      </c>
      <c r="AA80" s="248"/>
      <c r="AB80" s="241">
        <v>0</v>
      </c>
      <c r="AC80" s="241">
        <v>0</v>
      </c>
    </row>
    <row r="81" spans="1:29" s="242" customFormat="1" x14ac:dyDescent="0.25">
      <c r="A81" s="243" t="s">
        <v>528</v>
      </c>
      <c r="B81" s="244" t="s">
        <v>506</v>
      </c>
      <c r="C81" s="297"/>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v>0</v>
      </c>
      <c r="AA81" s="248"/>
      <c r="AB81" s="241">
        <v>0</v>
      </c>
      <c r="AC81" s="241">
        <v>0</v>
      </c>
    </row>
    <row r="82" spans="1:29" s="242" customFormat="1" x14ac:dyDescent="0.25">
      <c r="A82" s="243" t="s">
        <v>529</v>
      </c>
      <c r="B82" s="244" t="s">
        <v>507</v>
      </c>
      <c r="C82" s="297"/>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v>0</v>
      </c>
      <c r="AA82" s="248"/>
      <c r="AB82" s="241">
        <v>0</v>
      </c>
      <c r="AC82" s="241">
        <v>0</v>
      </c>
    </row>
    <row r="83" spans="1:29" s="242" customFormat="1" x14ac:dyDescent="0.25">
      <c r="A83" s="243" t="s">
        <v>530</v>
      </c>
      <c r="B83" s="244" t="s">
        <v>509</v>
      </c>
      <c r="C83" s="297"/>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v>0</v>
      </c>
      <c r="AA83" s="248"/>
      <c r="AB83" s="241">
        <v>0</v>
      </c>
      <c r="AC83" s="241">
        <v>0</v>
      </c>
    </row>
    <row r="84" spans="1:29" s="242" customFormat="1" x14ac:dyDescent="0.25">
      <c r="A84" s="243" t="s">
        <v>531</v>
      </c>
      <c r="B84" s="244" t="s">
        <v>511</v>
      </c>
      <c r="C84" s="297"/>
      <c r="D84" s="248"/>
      <c r="E84" s="249"/>
      <c r="F84" s="249"/>
      <c r="G84" s="241">
        <v>6</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v>0</v>
      </c>
      <c r="AA84" s="248"/>
      <c r="AB84" s="241">
        <v>0</v>
      </c>
      <c r="AC84" s="241">
        <v>0</v>
      </c>
    </row>
    <row r="85" spans="1:29" s="242" customFormat="1" x14ac:dyDescent="0.25">
      <c r="A85" s="243" t="s">
        <v>532</v>
      </c>
      <c r="B85" s="244" t="s">
        <v>513</v>
      </c>
      <c r="C85" s="297"/>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v>0</v>
      </c>
      <c r="AA85" s="248"/>
      <c r="AB85" s="241">
        <v>0</v>
      </c>
      <c r="AC85" s="241">
        <v>0</v>
      </c>
    </row>
    <row r="86" spans="1:29" s="242" customFormat="1" x14ac:dyDescent="0.25">
      <c r="A86" s="243" t="s">
        <v>533</v>
      </c>
      <c r="B86" s="244" t="s">
        <v>515</v>
      </c>
      <c r="C86" s="29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v>0</v>
      </c>
      <c r="AA86" s="248"/>
      <c r="AB86" s="241">
        <v>0</v>
      </c>
      <c r="AC86" s="241">
        <v>0</v>
      </c>
    </row>
    <row r="87" spans="1:29" s="242" customFormat="1" x14ac:dyDescent="0.25">
      <c r="A87" s="250"/>
      <c r="B87" s="251"/>
      <c r="C87" s="251"/>
      <c r="D87" s="251"/>
      <c r="E87" s="251"/>
      <c r="F87" s="251"/>
      <c r="G87" s="251"/>
      <c r="H87" s="252"/>
      <c r="I87" s="252"/>
      <c r="J87" s="252"/>
      <c r="K87" s="252"/>
      <c r="L87" s="252"/>
      <c r="M87" s="252"/>
      <c r="N87" s="252"/>
      <c r="O87" s="252"/>
      <c r="P87" s="252"/>
      <c r="Q87" s="252"/>
      <c r="R87" s="252"/>
      <c r="S87" s="252"/>
      <c r="T87" s="252"/>
      <c r="U87" s="252"/>
      <c r="V87" s="252"/>
      <c r="W87" s="252"/>
      <c r="X87" s="252"/>
    </row>
    <row r="88" spans="1:29" s="242" customFormat="1" ht="54" customHeight="1" x14ac:dyDescent="0.25">
      <c r="A88" s="252"/>
      <c r="B88" s="253"/>
      <c r="C88" s="253"/>
      <c r="D88" s="253"/>
      <c r="E88" s="253"/>
      <c r="F88" s="253"/>
      <c r="G88" s="253"/>
      <c r="H88" s="253"/>
      <c r="I88" s="253"/>
      <c r="J88" s="253"/>
      <c r="K88" s="253"/>
      <c r="L88" s="253"/>
      <c r="M88" s="253"/>
      <c r="N88" s="253"/>
      <c r="O88" s="253"/>
      <c r="P88" s="253"/>
      <c r="Q88" s="253"/>
      <c r="R88" s="253"/>
      <c r="S88" s="253"/>
      <c r="T88" s="253"/>
      <c r="U88" s="253"/>
      <c r="V88" s="253"/>
      <c r="W88" s="253"/>
      <c r="X88" s="253"/>
    </row>
    <row r="89" spans="1:29" s="242" customFormat="1"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row>
    <row r="90" spans="1:29" s="242" customFormat="1" ht="50.25" customHeight="1" x14ac:dyDescent="0.25">
      <c r="A90" s="252"/>
      <c r="B90" s="254"/>
      <c r="C90" s="254"/>
      <c r="D90" s="254"/>
      <c r="E90" s="254"/>
      <c r="F90" s="254"/>
      <c r="G90" s="254"/>
      <c r="H90" s="252"/>
      <c r="I90" s="252"/>
      <c r="J90" s="252"/>
      <c r="K90" s="252"/>
      <c r="L90" s="252"/>
      <c r="M90" s="252"/>
      <c r="N90" s="252"/>
      <c r="O90" s="252"/>
      <c r="P90" s="252"/>
      <c r="Q90" s="252"/>
      <c r="R90" s="252"/>
      <c r="S90" s="252"/>
      <c r="T90" s="252"/>
      <c r="U90" s="252"/>
      <c r="V90" s="252"/>
      <c r="W90" s="252"/>
      <c r="X90" s="252"/>
    </row>
    <row r="91" spans="1:29" x14ac:dyDescent="0.25">
      <c r="G91" s="59"/>
    </row>
    <row r="92" spans="1:29" x14ac:dyDescent="0.25">
      <c r="G92" s="59"/>
    </row>
  </sheetData>
  <mergeCells count="31">
    <mergeCell ref="H21:I21"/>
    <mergeCell ref="J21:K21"/>
    <mergeCell ref="G20:G22"/>
    <mergeCell ref="P20:S20"/>
    <mergeCell ref="P21:Q21"/>
    <mergeCell ref="R21:S21"/>
    <mergeCell ref="L21:M21"/>
    <mergeCell ref="L20:O20"/>
    <mergeCell ref="X20:AA20"/>
    <mergeCell ref="AB20:AC21"/>
    <mergeCell ref="X21:Y21"/>
    <mergeCell ref="Z21:AA21"/>
    <mergeCell ref="T21:U21"/>
    <mergeCell ref="V21:W21"/>
    <mergeCell ref="T20:W20"/>
    <mergeCell ref="N21:O21"/>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85546875" style="19" customWidth="1"/>
    <col min="15" max="15" width="25.7109375" style="19" customWidth="1"/>
    <col min="16" max="16" width="13.42578125" style="19" customWidth="1"/>
    <col min="17" max="17" width="19.28515625" style="19" customWidth="1"/>
    <col min="18" max="18" width="24" style="19" customWidth="1"/>
    <col min="19" max="19" width="13.5703125" style="19" customWidth="1"/>
    <col min="20" max="20" width="14.4257812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8" t="str">
        <f>'6.2. Паспорт фин осв ввод'!A4:U4</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7" t="str">
        <f>'1. паспорт местоположение'!A12:C12</f>
        <v>J_TP3600.PR.0027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Реконструкция ПС 110 кВ Бегишево (замена ТТ-110, аппаратуры телемеханики)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02" t="s">
        <v>419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53</v>
      </c>
      <c r="B22" s="404" t="s">
        <v>25</v>
      </c>
      <c r="C22" s="393" t="s">
        <v>52</v>
      </c>
      <c r="D22" s="393" t="s">
        <v>51</v>
      </c>
      <c r="E22" s="407" t="s">
        <v>430</v>
      </c>
      <c r="F22" s="408"/>
      <c r="G22" s="408"/>
      <c r="H22" s="408"/>
      <c r="I22" s="408"/>
      <c r="J22" s="408"/>
      <c r="K22" s="408"/>
      <c r="L22" s="409"/>
      <c r="M22" s="393" t="s">
        <v>50</v>
      </c>
      <c r="N22" s="393" t="s">
        <v>49</v>
      </c>
      <c r="O22" s="393" t="s">
        <v>48</v>
      </c>
      <c r="P22" s="388" t="s">
        <v>235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2" customFormat="1" ht="64.5" customHeight="1" x14ac:dyDescent="0.25">
      <c r="A23" s="403"/>
      <c r="B23" s="405"/>
      <c r="C23" s="403"/>
      <c r="D23" s="403"/>
      <c r="E23" s="398" t="s">
        <v>24</v>
      </c>
      <c r="F23" s="389" t="s">
        <v>132</v>
      </c>
      <c r="G23" s="389" t="s">
        <v>131</v>
      </c>
      <c r="H23" s="389" t="s">
        <v>130</v>
      </c>
      <c r="I23" s="391" t="s">
        <v>342</v>
      </c>
      <c r="J23" s="391" t="s">
        <v>343</v>
      </c>
      <c r="K23" s="391" t="s">
        <v>344</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08" t="s">
        <v>14</v>
      </c>
      <c r="AG24" s="108" t="s">
        <v>13</v>
      </c>
      <c r="AH24" s="109" t="s">
        <v>3</v>
      </c>
      <c r="AI24" s="109" t="s">
        <v>12</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95" x14ac:dyDescent="0.25">
      <c r="A26" s="281">
        <v>1</v>
      </c>
      <c r="B26" s="282" t="s">
        <v>585</v>
      </c>
      <c r="C26" s="283" t="s">
        <v>555</v>
      </c>
      <c r="D26" s="284" t="s">
        <v>556</v>
      </c>
      <c r="E26" s="282" t="s">
        <v>305</v>
      </c>
      <c r="F26" s="282" t="s">
        <v>305</v>
      </c>
      <c r="G26" s="282" t="s">
        <v>305</v>
      </c>
      <c r="H26" s="282" t="s">
        <v>305</v>
      </c>
      <c r="I26" s="282" t="s">
        <v>305</v>
      </c>
      <c r="J26" s="282" t="s">
        <v>305</v>
      </c>
      <c r="K26" s="282" t="s">
        <v>305</v>
      </c>
      <c r="L26" s="282" t="s">
        <v>305</v>
      </c>
      <c r="M26" s="282"/>
      <c r="N26" s="285" t="s">
        <v>568</v>
      </c>
      <c r="O26" s="282" t="s">
        <v>554</v>
      </c>
      <c r="P26" s="286" t="s">
        <v>557</v>
      </c>
      <c r="Q26" s="286" t="s">
        <v>558</v>
      </c>
      <c r="R26" s="286" t="s">
        <v>559</v>
      </c>
      <c r="S26" s="286" t="s">
        <v>560</v>
      </c>
      <c r="T26" s="286" t="s">
        <v>560</v>
      </c>
      <c r="U26" s="287">
        <v>3</v>
      </c>
      <c r="V26" s="287">
        <v>3</v>
      </c>
      <c r="W26" s="286" t="s">
        <v>561</v>
      </c>
      <c r="X26" s="287">
        <v>20500</v>
      </c>
      <c r="Y26" s="286" t="s">
        <v>562</v>
      </c>
      <c r="Z26" s="286" t="s">
        <v>563</v>
      </c>
      <c r="AA26" s="287" t="s">
        <v>305</v>
      </c>
      <c r="AB26" s="287">
        <v>20500</v>
      </c>
      <c r="AC26" s="286" t="s">
        <v>561</v>
      </c>
      <c r="AD26" s="279">
        <v>24599</v>
      </c>
      <c r="AE26" s="279">
        <v>24599</v>
      </c>
      <c r="AF26" s="286" t="s">
        <v>564</v>
      </c>
      <c r="AG26" s="286" t="s">
        <v>564</v>
      </c>
      <c r="AH26" s="286" t="s">
        <v>564</v>
      </c>
      <c r="AI26" s="286" t="s">
        <v>564</v>
      </c>
      <c r="AJ26" s="286" t="s">
        <v>564</v>
      </c>
      <c r="AK26" s="286" t="s">
        <v>564</v>
      </c>
      <c r="AL26" s="286" t="s">
        <v>565</v>
      </c>
      <c r="AM26" s="286" t="s">
        <v>565</v>
      </c>
      <c r="AN26" s="286" t="s">
        <v>565</v>
      </c>
      <c r="AO26" s="286" t="s">
        <v>565</v>
      </c>
      <c r="AP26" s="286" t="s">
        <v>562</v>
      </c>
      <c r="AQ26" s="288">
        <v>44396</v>
      </c>
      <c r="AR26" s="286" t="s">
        <v>557</v>
      </c>
      <c r="AS26" s="288">
        <v>44396</v>
      </c>
      <c r="AT26" s="288">
        <v>44555</v>
      </c>
      <c r="AU26" s="289"/>
      <c r="AV26" s="290" t="s">
        <v>586</v>
      </c>
    </row>
    <row r="27" spans="1:48" s="280" customFormat="1"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8" t="s">
        <v>566</v>
      </c>
      <c r="X27" s="279">
        <v>25625</v>
      </c>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s="280" customFormat="1"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8" t="s">
        <v>567</v>
      </c>
      <c r="X28" s="279">
        <v>24417</v>
      </c>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71" zoomScaleNormal="90" zoomScaleSheetLayoutView="71" workbookViewId="0">
      <selection activeCell="B26" sqref="B26"/>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445</v>
      </c>
    </row>
    <row r="4" spans="1:6" x14ac:dyDescent="0.25">
      <c r="B4" s="42"/>
    </row>
    <row r="5" spans="1:6" ht="18.75" x14ac:dyDescent="0.3">
      <c r="A5" s="415" t="str">
        <f>'1. паспорт местоположение'!A5:C5</f>
        <v>Год раскрытия информации: 2023 год</v>
      </c>
      <c r="B5" s="415"/>
      <c r="C5" s="65"/>
      <c r="D5" s="65"/>
      <c r="E5" s="65"/>
      <c r="F5" s="65"/>
    </row>
    <row r="6" spans="1:6" ht="18.75" x14ac:dyDescent="0.3">
      <c r="A6" s="113"/>
      <c r="B6" s="113"/>
      <c r="C6" s="113"/>
      <c r="D6" s="113"/>
      <c r="E6" s="113"/>
      <c r="F6" s="113"/>
    </row>
    <row r="7" spans="1:6" ht="18.75" x14ac:dyDescent="0.25">
      <c r="A7" s="312" t="s">
        <v>10</v>
      </c>
      <c r="B7" s="312"/>
      <c r="C7" s="112"/>
      <c r="D7" s="112"/>
      <c r="E7" s="112"/>
      <c r="F7" s="112"/>
    </row>
    <row r="8" spans="1:6" ht="18.75" x14ac:dyDescent="0.25">
      <c r="A8" s="112"/>
      <c r="B8" s="112"/>
      <c r="C8" s="112"/>
      <c r="D8" s="112"/>
      <c r="E8" s="112"/>
      <c r="F8" s="112"/>
    </row>
    <row r="9" spans="1:6" x14ac:dyDescent="0.25">
      <c r="A9" s="313" t="s">
        <v>497</v>
      </c>
      <c r="B9" s="313"/>
      <c r="C9" s="110"/>
      <c r="D9" s="110"/>
      <c r="E9" s="110"/>
      <c r="F9" s="110"/>
    </row>
    <row r="10" spans="1:6" x14ac:dyDescent="0.25">
      <c r="A10" s="309" t="s">
        <v>9</v>
      </c>
      <c r="B10" s="309"/>
      <c r="C10" s="111"/>
      <c r="D10" s="111"/>
      <c r="E10" s="111"/>
      <c r="F10" s="111"/>
    </row>
    <row r="11" spans="1:6" ht="18.75" x14ac:dyDescent="0.25">
      <c r="A11" s="112"/>
      <c r="B11" s="112"/>
      <c r="C11" s="112"/>
      <c r="D11" s="112"/>
      <c r="E11" s="112"/>
      <c r="F11" s="112"/>
    </row>
    <row r="12" spans="1:6" ht="30.75" customHeight="1" x14ac:dyDescent="0.25">
      <c r="A12" s="317" t="str">
        <f>'1. паспорт местоположение'!A12:C12</f>
        <v>J_TP3600.PR.0027</v>
      </c>
      <c r="B12" s="317"/>
      <c r="C12" s="110"/>
      <c r="D12" s="110"/>
      <c r="E12" s="110"/>
      <c r="F12" s="110"/>
    </row>
    <row r="13" spans="1:6" x14ac:dyDescent="0.25">
      <c r="A13" s="309" t="s">
        <v>8</v>
      </c>
      <c r="B13" s="309"/>
      <c r="C13" s="111"/>
      <c r="D13" s="111"/>
      <c r="E13" s="111"/>
      <c r="F13" s="111"/>
    </row>
    <row r="14" spans="1:6" ht="18.75" x14ac:dyDescent="0.25">
      <c r="A14" s="11"/>
      <c r="B14" s="11"/>
      <c r="C14" s="11"/>
      <c r="D14" s="11"/>
      <c r="E14" s="11"/>
      <c r="F14" s="11"/>
    </row>
    <row r="15" spans="1:6" ht="50.25" customHeight="1" x14ac:dyDescent="0.25">
      <c r="A15" s="315" t="str">
        <f>'1. паспорт местоположение'!A15:C15</f>
        <v>Реконструкция ПС 110 кВ Бегишево (замена ТТ-110, аппаратуры телемеханики)</v>
      </c>
      <c r="B15" s="315"/>
      <c r="C15" s="110"/>
      <c r="D15" s="110"/>
      <c r="E15" s="110"/>
      <c r="F15" s="110"/>
    </row>
    <row r="16" spans="1:6" x14ac:dyDescent="0.25">
      <c r="A16" s="309" t="s">
        <v>7</v>
      </c>
      <c r="B16" s="309"/>
      <c r="C16" s="111"/>
      <c r="D16" s="111"/>
      <c r="E16" s="111"/>
      <c r="F16" s="111"/>
    </row>
    <row r="17" spans="1:2" x14ac:dyDescent="0.25">
      <c r="B17" s="100"/>
    </row>
    <row r="18" spans="1:2" ht="33.75" customHeight="1" x14ac:dyDescent="0.25">
      <c r="A18" s="413" t="s">
        <v>420</v>
      </c>
      <c r="B18" s="414"/>
    </row>
    <row r="19" spans="1:2" x14ac:dyDescent="0.25">
      <c r="B19" s="42"/>
    </row>
    <row r="20" spans="1:2" ht="16.5" thickBot="1" x14ac:dyDescent="0.3">
      <c r="B20" s="101"/>
    </row>
    <row r="21" spans="1:2" ht="83.25" customHeight="1" x14ac:dyDescent="0.25">
      <c r="A21" s="299" t="s">
        <v>583</v>
      </c>
      <c r="B21" s="300" t="str">
        <f>A15</f>
        <v>Реконструкция ПС 110 кВ Бегишево (замена ТТ-110, аппаратуры телемеханики)</v>
      </c>
    </row>
    <row r="22" spans="1:2" ht="27.75" customHeight="1" x14ac:dyDescent="0.25">
      <c r="A22" s="301" t="s">
        <v>312</v>
      </c>
      <c r="B22" s="302" t="s">
        <v>480</v>
      </c>
    </row>
    <row r="23" spans="1:2" ht="22.5" customHeight="1" x14ac:dyDescent="0.25">
      <c r="A23" s="301" t="s">
        <v>293</v>
      </c>
      <c r="B23" s="145" t="s">
        <v>446</v>
      </c>
    </row>
    <row r="24" spans="1:2" ht="24.75" customHeight="1" x14ac:dyDescent="0.25">
      <c r="A24" s="301" t="s">
        <v>313</v>
      </c>
      <c r="B24" s="266"/>
    </row>
    <row r="25" spans="1:2" ht="28.5" customHeight="1" x14ac:dyDescent="0.25">
      <c r="A25" s="303" t="s">
        <v>314</v>
      </c>
      <c r="B25" s="302">
        <v>2023</v>
      </c>
    </row>
    <row r="26" spans="1:2" ht="37.5" customHeight="1" x14ac:dyDescent="0.25">
      <c r="A26" s="303" t="s">
        <v>315</v>
      </c>
      <c r="B26" s="266" t="s">
        <v>587</v>
      </c>
    </row>
    <row r="27" spans="1:2" customFormat="1" ht="28.5" x14ac:dyDescent="0.25">
      <c r="A27" s="263" t="s">
        <v>584</v>
      </c>
      <c r="B27" s="264">
        <v>50.637</v>
      </c>
    </row>
    <row r="28" spans="1:2" customFormat="1" ht="15" x14ac:dyDescent="0.25">
      <c r="A28" s="265" t="s">
        <v>316</v>
      </c>
      <c r="B28" s="266"/>
    </row>
    <row r="29" spans="1:2" customFormat="1" ht="28.5" x14ac:dyDescent="0.25">
      <c r="A29" s="263" t="s">
        <v>317</v>
      </c>
      <c r="B29" s="264">
        <v>45.988999999999997</v>
      </c>
    </row>
    <row r="30" spans="1:2" customFormat="1" ht="28.5" x14ac:dyDescent="0.25">
      <c r="A30" s="267" t="s">
        <v>318</v>
      </c>
      <c r="B30" s="268">
        <v>45.988999999999997</v>
      </c>
    </row>
    <row r="31" spans="1:2" customFormat="1" ht="15" x14ac:dyDescent="0.25">
      <c r="A31" s="265" t="s">
        <v>319</v>
      </c>
      <c r="B31" s="266"/>
    </row>
    <row r="32" spans="1:2" customFormat="1" ht="30" customHeight="1" thickBot="1" x14ac:dyDescent="0.3">
      <c r="A32" s="269" t="s">
        <v>544</v>
      </c>
      <c r="B32" s="270">
        <v>45.988999999999997</v>
      </c>
    </row>
    <row r="33" spans="1:2" s="273" customFormat="1" ht="30" customHeight="1" x14ac:dyDescent="0.25">
      <c r="A33" s="274" t="s">
        <v>547</v>
      </c>
      <c r="B33" s="275">
        <v>45.988999999999997</v>
      </c>
    </row>
    <row r="34" spans="1:2" s="273" customFormat="1" ht="15" x14ac:dyDescent="0.25">
      <c r="A34" s="271" t="s">
        <v>320</v>
      </c>
      <c r="B34" s="272">
        <v>90.82</v>
      </c>
    </row>
    <row r="35" spans="1:2" s="273" customFormat="1" ht="15" x14ac:dyDescent="0.25">
      <c r="A35" s="271" t="s">
        <v>321</v>
      </c>
      <c r="B35" s="276">
        <v>7.1820000000000004</v>
      </c>
    </row>
    <row r="36" spans="1:2" s="273" customFormat="1" ht="15" x14ac:dyDescent="0.25">
      <c r="A36" s="271" t="s">
        <v>322</v>
      </c>
      <c r="B36" s="276">
        <v>34.572000000000003</v>
      </c>
    </row>
    <row r="37" spans="1:2" customFormat="1" ht="45" customHeight="1" thickBot="1" x14ac:dyDescent="0.3">
      <c r="A37" s="269" t="s">
        <v>546</v>
      </c>
      <c r="B37" s="270">
        <v>0</v>
      </c>
    </row>
    <row r="38" spans="1:2" s="273" customFormat="1" ht="45" customHeight="1" x14ac:dyDescent="0.25">
      <c r="A38" s="271" t="s">
        <v>545</v>
      </c>
      <c r="B38" s="272" t="s">
        <v>480</v>
      </c>
    </row>
    <row r="39" spans="1:2" s="273" customFormat="1" ht="15" x14ac:dyDescent="0.25">
      <c r="A39" s="271" t="s">
        <v>320</v>
      </c>
      <c r="B39" s="272" t="s">
        <v>480</v>
      </c>
    </row>
    <row r="40" spans="1:2" s="273" customFormat="1" ht="15" x14ac:dyDescent="0.25">
      <c r="A40" s="271" t="s">
        <v>321</v>
      </c>
      <c r="B40" s="272" t="s">
        <v>480</v>
      </c>
    </row>
    <row r="41" spans="1:2" s="273" customFormat="1" ht="15" x14ac:dyDescent="0.25">
      <c r="A41" s="271" t="s">
        <v>322</v>
      </c>
      <c r="B41" s="272" t="s">
        <v>480</v>
      </c>
    </row>
    <row r="42" spans="1:2" customFormat="1" ht="30" customHeight="1" thickBot="1" x14ac:dyDescent="0.3">
      <c r="A42" s="269" t="s">
        <v>548</v>
      </c>
      <c r="B42" s="270">
        <v>0</v>
      </c>
    </row>
    <row r="43" spans="1:2" s="273" customFormat="1" ht="30" customHeight="1" x14ac:dyDescent="0.25">
      <c r="A43" s="271" t="s">
        <v>545</v>
      </c>
      <c r="B43" s="272" t="s">
        <v>480</v>
      </c>
    </row>
    <row r="44" spans="1:2" s="273" customFormat="1" ht="15" x14ac:dyDescent="0.25">
      <c r="A44" s="271" t="s">
        <v>320</v>
      </c>
      <c r="B44" s="272" t="s">
        <v>480</v>
      </c>
    </row>
    <row r="45" spans="1:2" s="273" customFormat="1" ht="15" x14ac:dyDescent="0.25">
      <c r="A45" s="271" t="s">
        <v>321</v>
      </c>
      <c r="B45" s="272" t="s">
        <v>480</v>
      </c>
    </row>
    <row r="46" spans="1:2" s="273" customFormat="1" ht="15" x14ac:dyDescent="0.25">
      <c r="A46" s="271" t="s">
        <v>322</v>
      </c>
      <c r="B46" s="272" t="s">
        <v>480</v>
      </c>
    </row>
    <row r="47" spans="1:2" customFormat="1" ht="30" customHeight="1" thickBot="1" x14ac:dyDescent="0.3">
      <c r="A47" s="269" t="s">
        <v>323</v>
      </c>
      <c r="B47" s="277" t="s">
        <v>480</v>
      </c>
    </row>
    <row r="48" spans="1:2" s="273" customFormat="1" ht="15" x14ac:dyDescent="0.25">
      <c r="A48" s="271" t="s">
        <v>319</v>
      </c>
      <c r="B48" s="272" t="s">
        <v>480</v>
      </c>
    </row>
    <row r="49" spans="1:2" s="273" customFormat="1" ht="15" x14ac:dyDescent="0.25">
      <c r="A49" s="271" t="s">
        <v>549</v>
      </c>
      <c r="B49" s="272" t="s">
        <v>480</v>
      </c>
    </row>
    <row r="50" spans="1:2" s="273" customFormat="1" ht="15" x14ac:dyDescent="0.25">
      <c r="A50" s="271" t="s">
        <v>550</v>
      </c>
      <c r="B50" s="272" t="s">
        <v>480</v>
      </c>
    </row>
    <row r="51" spans="1:2" s="273" customFormat="1" ht="30" customHeight="1" x14ac:dyDescent="0.25">
      <c r="A51" s="271" t="s">
        <v>551</v>
      </c>
      <c r="B51" s="272" t="s">
        <v>480</v>
      </c>
    </row>
    <row r="52" spans="1:2" customFormat="1" thickBot="1" x14ac:dyDescent="0.3">
      <c r="A52" s="269" t="s">
        <v>324</v>
      </c>
      <c r="B52" s="277">
        <v>14.18</v>
      </c>
    </row>
    <row r="53" spans="1:2" customFormat="1" thickBot="1" x14ac:dyDescent="0.3">
      <c r="A53" s="269" t="s">
        <v>325</v>
      </c>
      <c r="B53" s="270">
        <v>7.1820000000000004</v>
      </c>
    </row>
    <row r="54" spans="1:2" customFormat="1" thickBot="1" x14ac:dyDescent="0.3">
      <c r="A54" s="269" t="s">
        <v>326</v>
      </c>
      <c r="B54" s="277">
        <v>81.93</v>
      </c>
    </row>
    <row r="55" spans="1:2" customFormat="1" thickBot="1" x14ac:dyDescent="0.3">
      <c r="A55" s="269" t="s">
        <v>327</v>
      </c>
      <c r="B55" s="270">
        <v>34.572000000000003</v>
      </c>
    </row>
    <row r="56" spans="1:2" customFormat="1" thickBot="1" x14ac:dyDescent="0.3">
      <c r="A56" s="269" t="s">
        <v>328</v>
      </c>
      <c r="B56" s="277" t="s">
        <v>480</v>
      </c>
    </row>
    <row r="57" spans="1:2" s="273" customFormat="1" ht="30" customHeight="1" x14ac:dyDescent="0.25">
      <c r="A57" s="271" t="s">
        <v>329</v>
      </c>
      <c r="B57" s="272" t="s">
        <v>552</v>
      </c>
    </row>
    <row r="58" spans="1:2" s="273" customFormat="1" ht="15" x14ac:dyDescent="0.25">
      <c r="A58" s="271" t="s">
        <v>330</v>
      </c>
      <c r="B58" s="272" t="s">
        <v>553</v>
      </c>
    </row>
    <row r="59" spans="1:2" s="273" customFormat="1" ht="15" x14ac:dyDescent="0.25">
      <c r="A59" s="271" t="s">
        <v>331</v>
      </c>
      <c r="B59" s="272" t="s">
        <v>480</v>
      </c>
    </row>
    <row r="60" spans="1:2" s="273" customFormat="1" ht="15" x14ac:dyDescent="0.25">
      <c r="A60" s="271" t="s">
        <v>581</v>
      </c>
      <c r="B60" s="272" t="s">
        <v>480</v>
      </c>
    </row>
    <row r="61" spans="1:2" s="273" customFormat="1" ht="15" x14ac:dyDescent="0.25">
      <c r="A61" s="271" t="s">
        <v>332</v>
      </c>
      <c r="B61" s="272" t="s">
        <v>480</v>
      </c>
    </row>
    <row r="62" spans="1:2" ht="29.25" thickBot="1" x14ac:dyDescent="0.3">
      <c r="A62" s="269" t="s">
        <v>333</v>
      </c>
      <c r="B62" s="277" t="s">
        <v>480</v>
      </c>
    </row>
    <row r="63" spans="1:2" ht="29.25" thickBot="1" x14ac:dyDescent="0.3">
      <c r="A63" s="269" t="s">
        <v>334</v>
      </c>
      <c r="B63" s="277" t="s">
        <v>480</v>
      </c>
    </row>
    <row r="64" spans="1:2" x14ac:dyDescent="0.25">
      <c r="A64" s="271" t="s">
        <v>319</v>
      </c>
      <c r="B64" s="272" t="s">
        <v>480</v>
      </c>
    </row>
    <row r="65" spans="1:2" x14ac:dyDescent="0.25">
      <c r="A65" s="271" t="s">
        <v>569</v>
      </c>
      <c r="B65" s="272" t="s">
        <v>480</v>
      </c>
    </row>
    <row r="66" spans="1:2" x14ac:dyDescent="0.25">
      <c r="A66" s="271" t="s">
        <v>570</v>
      </c>
      <c r="B66" s="272" t="s">
        <v>480</v>
      </c>
    </row>
    <row r="67" spans="1:2" ht="16.5" thickBot="1" x14ac:dyDescent="0.3">
      <c r="A67" s="269" t="s">
        <v>335</v>
      </c>
      <c r="B67" s="277" t="s">
        <v>480</v>
      </c>
    </row>
    <row r="68" spans="1:2" ht="16.5" thickBot="1" x14ac:dyDescent="0.3">
      <c r="A68" s="269" t="s">
        <v>336</v>
      </c>
      <c r="B68" s="277" t="s">
        <v>480</v>
      </c>
    </row>
    <row r="69" spans="1:2" x14ac:dyDescent="0.25">
      <c r="A69" s="271" t="s">
        <v>571</v>
      </c>
      <c r="B69" s="272" t="s">
        <v>480</v>
      </c>
    </row>
    <row r="70" spans="1:2" x14ac:dyDescent="0.25">
      <c r="A70" s="271" t="s">
        <v>572</v>
      </c>
      <c r="B70" s="272" t="s">
        <v>480</v>
      </c>
    </row>
    <row r="71" spans="1:2" x14ac:dyDescent="0.25">
      <c r="A71" s="271" t="s">
        <v>573</v>
      </c>
      <c r="B71" s="272" t="s">
        <v>480</v>
      </c>
    </row>
    <row r="72" spans="1:2" ht="29.25" thickBot="1" x14ac:dyDescent="0.3">
      <c r="A72" s="269" t="s">
        <v>337</v>
      </c>
      <c r="B72" s="304" t="s">
        <v>588</v>
      </c>
    </row>
    <row r="73" spans="1:2" ht="29.25" thickBot="1" x14ac:dyDescent="0.3">
      <c r="A73" s="269" t="s">
        <v>338</v>
      </c>
      <c r="B73" s="277" t="s">
        <v>480</v>
      </c>
    </row>
    <row r="74" spans="1:2" x14ac:dyDescent="0.25">
      <c r="A74" s="271" t="s">
        <v>574</v>
      </c>
      <c r="B74" s="272" t="s">
        <v>480</v>
      </c>
    </row>
    <row r="75" spans="1:2" x14ac:dyDescent="0.25">
      <c r="A75" s="271" t="s">
        <v>575</v>
      </c>
      <c r="B75" s="272" t="s">
        <v>480</v>
      </c>
    </row>
    <row r="76" spans="1:2" x14ac:dyDescent="0.25">
      <c r="A76" s="271" t="s">
        <v>576</v>
      </c>
      <c r="B76" s="272" t="s">
        <v>480</v>
      </c>
    </row>
    <row r="77" spans="1:2" x14ac:dyDescent="0.25">
      <c r="A77" s="271" t="s">
        <v>577</v>
      </c>
      <c r="B77" s="272" t="s">
        <v>480</v>
      </c>
    </row>
    <row r="78" spans="1:2" x14ac:dyDescent="0.25">
      <c r="A78" s="271" t="s">
        <v>578</v>
      </c>
      <c r="B78" s="272" t="s">
        <v>480</v>
      </c>
    </row>
    <row r="81" spans="1:2" x14ac:dyDescent="0.25">
      <c r="A81" s="102"/>
      <c r="B81" s="103"/>
    </row>
    <row r="82" spans="1:2" x14ac:dyDescent="0.25">
      <c r="B82" s="104"/>
    </row>
    <row r="83" spans="1:2" x14ac:dyDescent="0.25">
      <c r="B83" s="10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2019-11-11T16:58:43Z</cp:lastPrinted>
  <dcterms:created xsi:type="dcterms:W3CDTF">2015-08-16T15:31:05Z</dcterms:created>
  <dcterms:modified xsi:type="dcterms:W3CDTF">2023-04-20T03:57:16Z</dcterms:modified>
</cp:coreProperties>
</file>